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630" tabRatio="817" firstSheet="10" activeTab="10"/>
  </bookViews>
  <sheets>
    <sheet name="bac" sheetId="7" state="hidden" r:id="rId1"/>
    <sheet name="ampop 1" sheetId="6" state="hidden" r:id="rId2"/>
    <sheet name="2-1" sheetId="42" state="hidden" r:id="rId3"/>
    <sheet name="օբ-1" sheetId="49" state="hidden" r:id="rId4"/>
    <sheet name="2-2-1" sheetId="43" state="hidden" r:id="rId5"/>
    <sheet name="2-2-2" sheetId="44" state="hidden" r:id="rId6"/>
    <sheet name="2-2-3" sheetId="45" state="hidden" r:id="rId7"/>
    <sheet name="2-3" sheetId="46" state="hidden" r:id="rId8"/>
    <sheet name="2-4" sheetId="47" state="hidden" r:id="rId9"/>
    <sheet name="2-5" sheetId="48" state="hidden" r:id="rId10"/>
    <sheet name="ծավ%" sheetId="52" r:id="rId11"/>
    <sheet name="ծավ." sheetId="50" r:id="rId12"/>
  </sheets>
  <definedNames>
    <definedName name="_xlnm.Print_Titles" localSheetId="2">'2-1'!$21:$25</definedName>
    <definedName name="_xlnm.Print_Titles" localSheetId="4">'2-2-1'!$21:$25</definedName>
    <definedName name="_xlnm.Print_Titles" localSheetId="5">'2-2-2'!$21:$25</definedName>
    <definedName name="_xlnm.Print_Titles" localSheetId="6">'2-2-3'!$21:$25</definedName>
    <definedName name="_xlnm.Print_Titles" localSheetId="7">'2-3'!$21:$25</definedName>
    <definedName name="_xlnm.Print_Titles" localSheetId="8">'2-4'!$21:$25</definedName>
    <definedName name="_xlnm.Print_Titles" localSheetId="1">'ampop 1'!$7:$8</definedName>
    <definedName name="_xlnm.Print_Titles" localSheetId="11">ծավ.!#REF!</definedName>
  </definedNames>
  <calcPr calcId="125725"/>
</workbook>
</file>

<file path=xl/calcChain.xml><?xml version="1.0" encoding="utf-8"?>
<calcChain xmlns="http://schemas.openxmlformats.org/spreadsheetml/2006/main">
  <c r="D528" i="52"/>
  <c r="J526"/>
  <c r="G526"/>
  <c r="R525" s="1"/>
  <c r="J524"/>
  <c r="G524"/>
  <c r="R523" s="1"/>
  <c r="O522"/>
  <c r="J522"/>
  <c r="G522"/>
  <c r="A521"/>
  <c r="A523" s="1"/>
  <c r="A525" s="1"/>
  <c r="O520"/>
  <c r="J520"/>
  <c r="G520"/>
  <c r="O516"/>
  <c r="J516"/>
  <c r="G516"/>
  <c r="O514"/>
  <c r="J514"/>
  <c r="G514"/>
  <c r="R513" s="1"/>
  <c r="J511"/>
  <c r="G511"/>
  <c r="R510" s="1"/>
  <c r="O508"/>
  <c r="J508"/>
  <c r="G508"/>
  <c r="R507" s="1"/>
  <c r="J505"/>
  <c r="G505"/>
  <c r="O503"/>
  <c r="J503"/>
  <c r="G503"/>
  <c r="R502" s="1"/>
  <c r="A502"/>
  <c r="A504" s="1"/>
  <c r="A507" s="1"/>
  <c r="A510" s="1"/>
  <c r="A513" s="1"/>
  <c r="A515" s="1"/>
  <c r="O501"/>
  <c r="J501"/>
  <c r="G501"/>
  <c r="R500" s="1"/>
  <c r="O499"/>
  <c r="J499"/>
  <c r="G499"/>
  <c r="J496"/>
  <c r="G496"/>
  <c r="R495" s="1"/>
  <c r="A495"/>
  <c r="A498" s="1"/>
  <c r="J493"/>
  <c r="G493"/>
  <c r="O487"/>
  <c r="O486"/>
  <c r="J486"/>
  <c r="G486"/>
  <c r="R485" s="1"/>
  <c r="J484"/>
  <c r="G484"/>
  <c r="R483" s="1"/>
  <c r="J482"/>
  <c r="G482"/>
  <c r="R481" s="1"/>
  <c r="R480"/>
  <c r="J480"/>
  <c r="G480"/>
  <c r="O477"/>
  <c r="J477"/>
  <c r="G477"/>
  <c r="R476" s="1"/>
  <c r="O473"/>
  <c r="J473"/>
  <c r="G473"/>
  <c r="R472" s="1"/>
  <c r="R470"/>
  <c r="J470"/>
  <c r="G470"/>
  <c r="R469" s="1"/>
  <c r="A472"/>
  <c r="A476" s="1"/>
  <c r="A479" s="1"/>
  <c r="A481" s="1"/>
  <c r="A483" s="1"/>
  <c r="J466"/>
  <c r="G466"/>
  <c r="E465"/>
  <c r="R463"/>
  <c r="J463"/>
  <c r="G463"/>
  <c r="R462" s="1"/>
  <c r="J461"/>
  <c r="G461"/>
  <c r="R460" s="1"/>
  <c r="E460"/>
  <c r="J459"/>
  <c r="G459"/>
  <c r="J456"/>
  <c r="G456"/>
  <c r="R455" s="1"/>
  <c r="E455"/>
  <c r="O456" s="1"/>
  <c r="J453"/>
  <c r="G453"/>
  <c r="E452"/>
  <c r="O453" s="1"/>
  <c r="O449"/>
  <c r="O448"/>
  <c r="J448"/>
  <c r="G448"/>
  <c r="R447" s="1"/>
  <c r="O445"/>
  <c r="O444"/>
  <c r="O443"/>
  <c r="J443"/>
  <c r="G443"/>
  <c r="O441"/>
  <c r="J441"/>
  <c r="G441"/>
  <c r="R440"/>
  <c r="O439"/>
  <c r="O438"/>
  <c r="O437"/>
  <c r="J437"/>
  <c r="G437"/>
  <c r="R436" s="1"/>
  <c r="O433"/>
  <c r="J432"/>
  <c r="G432"/>
  <c r="O429"/>
  <c r="J429"/>
  <c r="G429"/>
  <c r="O427"/>
  <c r="J427"/>
  <c r="G427"/>
  <c r="N425"/>
  <c r="O425" s="1"/>
  <c r="O424"/>
  <c r="O423"/>
  <c r="J423"/>
  <c r="G423"/>
  <c r="O419"/>
  <c r="J418"/>
  <c r="G418"/>
  <c r="J415"/>
  <c r="G415"/>
  <c r="E414"/>
  <c r="R412"/>
  <c r="J412"/>
  <c r="G412"/>
  <c r="R411" s="1"/>
  <c r="E411"/>
  <c r="J410"/>
  <c r="G410"/>
  <c r="E409"/>
  <c r="J407"/>
  <c r="G407"/>
  <c r="A406"/>
  <c r="A409" s="1"/>
  <c r="A411" s="1"/>
  <c r="A414" s="1"/>
  <c r="A417" s="1"/>
  <c r="A422" s="1"/>
  <c r="A426" s="1"/>
  <c r="A428" s="1"/>
  <c r="A431" s="1"/>
  <c r="A436" s="1"/>
  <c r="A440" s="1"/>
  <c r="A442" s="1"/>
  <c r="A447" s="1"/>
  <c r="A452" s="1"/>
  <c r="A455" s="1"/>
  <c r="A458" s="1"/>
  <c r="A460" s="1"/>
  <c r="A462" s="1"/>
  <c r="A465" s="1"/>
  <c r="R404"/>
  <c r="J404"/>
  <c r="G404"/>
  <c r="E403"/>
  <c r="O399"/>
  <c r="O398"/>
  <c r="J398"/>
  <c r="G398"/>
  <c r="R397" s="1"/>
  <c r="O395"/>
  <c r="R394"/>
  <c r="O392"/>
  <c r="J392"/>
  <c r="G392"/>
  <c r="O389"/>
  <c r="J389"/>
  <c r="G389"/>
  <c r="O386"/>
  <c r="J386"/>
  <c r="G386"/>
  <c r="O383"/>
  <c r="J383"/>
  <c r="G383"/>
  <c r="R382" s="1"/>
  <c r="J381"/>
  <c r="G381"/>
  <c r="R380" s="1"/>
  <c r="O379"/>
  <c r="O378"/>
  <c r="O377"/>
  <c r="J376"/>
  <c r="G376"/>
  <c r="N374"/>
  <c r="O374" s="1"/>
  <c r="J374"/>
  <c r="G374"/>
  <c r="R373" s="1"/>
  <c r="A373"/>
  <c r="A375" s="1"/>
  <c r="A380" s="1"/>
  <c r="A382" s="1"/>
  <c r="A385" s="1"/>
  <c r="A388" s="1"/>
  <c r="A391" s="1"/>
  <c r="A394" s="1"/>
  <c r="A397" s="1"/>
  <c r="J371"/>
  <c r="G371"/>
  <c r="R370" s="1"/>
  <c r="E370"/>
  <c r="O367"/>
  <c r="J366"/>
  <c r="G366"/>
  <c r="O363"/>
  <c r="R362"/>
  <c r="O361"/>
  <c r="J361"/>
  <c r="G361"/>
  <c r="A360"/>
  <c r="A362" s="1"/>
  <c r="A365" s="1"/>
  <c r="O358"/>
  <c r="R357"/>
  <c r="O355"/>
  <c r="R354"/>
  <c r="O352"/>
  <c r="R351"/>
  <c r="O348"/>
  <c r="O347"/>
  <c r="J346"/>
  <c r="J347" s="1"/>
  <c r="G346"/>
  <c r="G347" s="1"/>
  <c r="O345"/>
  <c r="J345"/>
  <c r="G345"/>
  <c r="O343"/>
  <c r="O342"/>
  <c r="O341"/>
  <c r="J340"/>
  <c r="G340"/>
  <c r="N338"/>
  <c r="O338" s="1"/>
  <c r="J338"/>
  <c r="G338"/>
  <c r="R337" s="1"/>
  <c r="A337"/>
  <c r="A339" s="1"/>
  <c r="A344" s="1"/>
  <c r="A346" s="1"/>
  <c r="A351" s="1"/>
  <c r="A354" s="1"/>
  <c r="J336"/>
  <c r="R335" s="1"/>
  <c r="G336"/>
  <c r="J333"/>
  <c r="G333"/>
  <c r="O329"/>
  <c r="J328"/>
  <c r="G328"/>
  <c r="O325"/>
  <c r="R324"/>
  <c r="O322"/>
  <c r="R321"/>
  <c r="O319"/>
  <c r="R318"/>
  <c r="O316"/>
  <c r="R315"/>
  <c r="O312"/>
  <c r="N311"/>
  <c r="O311" s="1"/>
  <c r="J310"/>
  <c r="J311" s="1"/>
  <c r="G310"/>
  <c r="G311" s="1"/>
  <c r="O309"/>
  <c r="J309"/>
  <c r="G309"/>
  <c r="O307"/>
  <c r="O306"/>
  <c r="O305"/>
  <c r="J304"/>
  <c r="R303" s="1"/>
  <c r="G304"/>
  <c r="N302"/>
  <c r="O302" s="1"/>
  <c r="J302"/>
  <c r="G302"/>
  <c r="R301" s="1"/>
  <c r="A301"/>
  <c r="A303" s="1"/>
  <c r="A308" s="1"/>
  <c r="A310" s="1"/>
  <c r="A315" s="1"/>
  <c r="A318" s="1"/>
  <c r="A321" s="1"/>
  <c r="A324" s="1"/>
  <c r="A327" s="1"/>
  <c r="J300"/>
  <c r="G300"/>
  <c r="J297"/>
  <c r="G297"/>
  <c r="J292"/>
  <c r="G292"/>
  <c r="R291" s="1"/>
  <c r="E291"/>
  <c r="O290"/>
  <c r="J290"/>
  <c r="G290"/>
  <c r="O287"/>
  <c r="R286"/>
  <c r="O284"/>
  <c r="R283"/>
  <c r="O281"/>
  <c r="R280"/>
  <c r="O278"/>
  <c r="R277"/>
  <c r="O275"/>
  <c r="R274"/>
  <c r="N273"/>
  <c r="O273" s="1"/>
  <c r="J272"/>
  <c r="J273" s="1"/>
  <c r="G272"/>
  <c r="G273" s="1"/>
  <c r="O270"/>
  <c r="O269"/>
  <c r="J269"/>
  <c r="G269"/>
  <c r="R268" s="1"/>
  <c r="O266"/>
  <c r="O265"/>
  <c r="J265"/>
  <c r="G265"/>
  <c r="R264"/>
  <c r="O262"/>
  <c r="O261"/>
  <c r="J261"/>
  <c r="G261"/>
  <c r="R260" s="1"/>
  <c r="A260"/>
  <c r="A264" s="1"/>
  <c r="A268" s="1"/>
  <c r="A272" s="1"/>
  <c r="A274" s="1"/>
  <c r="A277" s="1"/>
  <c r="A280" s="1"/>
  <c r="A283" s="1"/>
  <c r="A286" s="1"/>
  <c r="A289" s="1"/>
  <c r="A291" s="1"/>
  <c r="O259"/>
  <c r="O258"/>
  <c r="O257"/>
  <c r="O256"/>
  <c r="J256"/>
  <c r="G256"/>
  <c r="V255"/>
  <c r="U255"/>
  <c r="O251"/>
  <c r="J250"/>
  <c r="G250"/>
  <c r="O248"/>
  <c r="J248"/>
  <c r="G248"/>
  <c r="O246"/>
  <c r="O245"/>
  <c r="O244"/>
  <c r="J243"/>
  <c r="G243"/>
  <c r="R242" s="1"/>
  <c r="O241"/>
  <c r="J241"/>
  <c r="G241"/>
  <c r="R240" s="1"/>
  <c r="O239"/>
  <c r="J239"/>
  <c r="G239"/>
  <c r="O237"/>
  <c r="O236"/>
  <c r="O235"/>
  <c r="J234"/>
  <c r="G234"/>
  <c r="N232"/>
  <c r="O232" s="1"/>
  <c r="J232"/>
  <c r="G232"/>
  <c r="R231"/>
  <c r="J228"/>
  <c r="G228"/>
  <c r="R227" s="1"/>
  <c r="A227"/>
  <c r="A231" s="1"/>
  <c r="A233" s="1"/>
  <c r="A238" s="1"/>
  <c r="A240" s="1"/>
  <c r="A242" s="1"/>
  <c r="A247" s="1"/>
  <c r="J225"/>
  <c r="G225"/>
  <c r="R224" s="1"/>
  <c r="O218"/>
  <c r="J218"/>
  <c r="G218"/>
  <c r="R217" s="1"/>
  <c r="O216"/>
  <c r="J216"/>
  <c r="G216"/>
  <c r="O214"/>
  <c r="J214"/>
  <c r="G214"/>
  <c r="R213" s="1"/>
  <c r="O212"/>
  <c r="J212"/>
  <c r="G212"/>
  <c r="O209"/>
  <c r="J209"/>
  <c r="R208" s="1"/>
  <c r="G209"/>
  <c r="O207"/>
  <c r="J207"/>
  <c r="G207"/>
  <c r="R206" s="1"/>
  <c r="O203"/>
  <c r="J203"/>
  <c r="G203"/>
  <c r="R202" s="1"/>
  <c r="J199"/>
  <c r="G199"/>
  <c r="R198" s="1"/>
  <c r="E198"/>
  <c r="O199" s="1"/>
  <c r="O197"/>
  <c r="J197"/>
  <c r="G197"/>
  <c r="A196"/>
  <c r="A198" s="1"/>
  <c r="A202" s="1"/>
  <c r="A206" s="1"/>
  <c r="A208" s="1"/>
  <c r="A211" s="1"/>
  <c r="A213" s="1"/>
  <c r="A215" s="1"/>
  <c r="A217" s="1"/>
  <c r="R193"/>
  <c r="J193"/>
  <c r="G193"/>
  <c r="R192" s="1"/>
  <c r="O189"/>
  <c r="J189"/>
  <c r="G189"/>
  <c r="O185"/>
  <c r="J185"/>
  <c r="G185"/>
  <c r="R184" s="1"/>
  <c r="A184"/>
  <c r="A188" s="1"/>
  <c r="A192" s="1"/>
  <c r="J183"/>
  <c r="G183"/>
  <c r="E182"/>
  <c r="O179"/>
  <c r="J179"/>
  <c r="G179"/>
  <c r="O175"/>
  <c r="J175"/>
  <c r="G175"/>
  <c r="O172"/>
  <c r="J172"/>
  <c r="G172"/>
  <c r="O169"/>
  <c r="J169"/>
  <c r="G169"/>
  <c r="A168"/>
  <c r="A171" s="1"/>
  <c r="A174" s="1"/>
  <c r="O166"/>
  <c r="J166"/>
  <c r="G166"/>
  <c r="O161"/>
  <c r="J161"/>
  <c r="G161"/>
  <c r="O159"/>
  <c r="J159"/>
  <c r="G159"/>
  <c r="O156"/>
  <c r="J155"/>
  <c r="J156" s="1"/>
  <c r="G155"/>
  <c r="G156" s="1"/>
  <c r="O153"/>
  <c r="J153"/>
  <c r="G153"/>
  <c r="O150"/>
  <c r="J150"/>
  <c r="R149" s="1"/>
  <c r="G150"/>
  <c r="O147"/>
  <c r="J147"/>
  <c r="G147"/>
  <c r="O144"/>
  <c r="J143"/>
  <c r="J144" s="1"/>
  <c r="G143"/>
  <c r="G144" s="1"/>
  <c r="O140"/>
  <c r="J140"/>
  <c r="G140"/>
  <c r="R139"/>
  <c r="A139"/>
  <c r="A143" s="1"/>
  <c r="A146" s="1"/>
  <c r="A149" s="1"/>
  <c r="A152" s="1"/>
  <c r="A155" s="1"/>
  <c r="A158" s="1"/>
  <c r="A160" s="1"/>
  <c r="O136"/>
  <c r="J136"/>
  <c r="G136"/>
  <c r="R135" s="1"/>
  <c r="J131"/>
  <c r="G131"/>
  <c r="J128"/>
  <c r="G128"/>
  <c r="E127"/>
  <c r="O129" s="1"/>
  <c r="J124"/>
  <c r="G124"/>
  <c r="R123" s="1"/>
  <c r="E123"/>
  <c r="O124" s="1"/>
  <c r="N120"/>
  <c r="O120" s="1"/>
  <c r="J119"/>
  <c r="J120" s="1"/>
  <c r="G119"/>
  <c r="G120" s="1"/>
  <c r="J116"/>
  <c r="G116"/>
  <c r="E115"/>
  <c r="O116" s="1"/>
  <c r="J113"/>
  <c r="G113"/>
  <c r="R112" s="1"/>
  <c r="E112"/>
  <c r="O114" s="1"/>
  <c r="O110"/>
  <c r="J110"/>
  <c r="G110"/>
  <c r="J107"/>
  <c r="G107"/>
  <c r="R106" s="1"/>
  <c r="E106"/>
  <c r="O108" s="1"/>
  <c r="N103"/>
  <c r="J103"/>
  <c r="G103"/>
  <c r="R102" s="1"/>
  <c r="E102"/>
  <c r="Q97"/>
  <c r="R97" s="1"/>
  <c r="O97"/>
  <c r="J97"/>
  <c r="G97"/>
  <c r="R96" s="1"/>
  <c r="A96"/>
  <c r="A102" s="1"/>
  <c r="A106" s="1"/>
  <c r="A109" s="1"/>
  <c r="A112" s="1"/>
  <c r="A115" s="1"/>
  <c r="A119" s="1"/>
  <c r="A123" s="1"/>
  <c r="A127" s="1"/>
  <c r="A130" s="1"/>
  <c r="Q94"/>
  <c r="R94" s="1"/>
  <c r="J94"/>
  <c r="G94"/>
  <c r="E93"/>
  <c r="Q91"/>
  <c r="R91" s="1"/>
  <c r="O91"/>
  <c r="J91"/>
  <c r="G91"/>
  <c r="R90" s="1"/>
  <c r="J83"/>
  <c r="G83"/>
  <c r="R82"/>
  <c r="E82"/>
  <c r="O83" s="1"/>
  <c r="O81"/>
  <c r="O80"/>
  <c r="O79"/>
  <c r="O78"/>
  <c r="J78"/>
  <c r="G78"/>
  <c r="R77"/>
  <c r="J76"/>
  <c r="G76"/>
  <c r="R75"/>
  <c r="E75"/>
  <c r="O76" s="1"/>
  <c r="J74"/>
  <c r="G74"/>
  <c r="R73" s="1"/>
  <c r="E73"/>
  <c r="O72"/>
  <c r="O71"/>
  <c r="O70"/>
  <c r="O69"/>
  <c r="J69"/>
  <c r="G69"/>
  <c r="O65"/>
  <c r="J64"/>
  <c r="G64"/>
  <c r="R63" s="1"/>
  <c r="J62"/>
  <c r="G62"/>
  <c r="E61"/>
  <c r="A61"/>
  <c r="A63" s="1"/>
  <c r="A68" s="1"/>
  <c r="A73" s="1"/>
  <c r="A75" s="1"/>
  <c r="A77" s="1"/>
  <c r="A82" s="1"/>
  <c r="A90" s="1"/>
  <c r="O60"/>
  <c r="J60"/>
  <c r="G60"/>
  <c r="O58"/>
  <c r="O57"/>
  <c r="J57"/>
  <c r="G57"/>
  <c r="R56" s="1"/>
  <c r="O55"/>
  <c r="O54"/>
  <c r="O53"/>
  <c r="O52"/>
  <c r="J52"/>
  <c r="G52"/>
  <c r="O50"/>
  <c r="O49"/>
  <c r="O48"/>
  <c r="O47"/>
  <c r="J47"/>
  <c r="R46" s="1"/>
  <c r="G47"/>
  <c r="J45"/>
  <c r="G45"/>
  <c r="E44"/>
  <c r="A44"/>
  <c r="A46" s="1"/>
  <c r="A51" s="1"/>
  <c r="A56" s="1"/>
  <c r="J42"/>
  <c r="G42"/>
  <c r="E41"/>
  <c r="J37"/>
  <c r="G37"/>
  <c r="R36" s="1"/>
  <c r="R35"/>
  <c r="R33"/>
  <c r="J33"/>
  <c r="G33"/>
  <c r="A32"/>
  <c r="A35" s="1"/>
  <c r="R30"/>
  <c r="J30"/>
  <c r="G30"/>
  <c r="R29" s="1"/>
  <c r="N17"/>
  <c r="P15"/>
  <c r="S503" i="50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02"/>
  <c r="S500"/>
  <c r="S501"/>
  <c r="S498"/>
  <c r="S499"/>
  <c r="S493"/>
  <c r="S494"/>
  <c r="S495"/>
  <c r="S496"/>
  <c r="S497"/>
  <c r="S492"/>
  <c r="S490"/>
  <c r="S485"/>
  <c r="S486"/>
  <c r="S487"/>
  <c r="S488"/>
  <c r="S489"/>
  <c r="S483"/>
  <c r="S484"/>
  <c r="S481"/>
  <c r="S482"/>
  <c r="S479"/>
  <c r="S480"/>
  <c r="S476"/>
  <c r="S477"/>
  <c r="S478"/>
  <c r="S475"/>
  <c r="S472"/>
  <c r="S473"/>
  <c r="S474"/>
  <c r="S471"/>
  <c r="S469"/>
  <c r="S470"/>
  <c r="S464"/>
  <c r="S465"/>
  <c r="S466"/>
  <c r="S467"/>
  <c r="S468"/>
  <c r="S462"/>
  <c r="S463"/>
  <c r="S460"/>
  <c r="S461"/>
  <c r="S458"/>
  <c r="S459"/>
  <c r="S457"/>
  <c r="S455"/>
  <c r="S456"/>
  <c r="S454"/>
  <c r="S452"/>
  <c r="S453"/>
  <c r="S447"/>
  <c r="S448"/>
  <c r="S449"/>
  <c r="S450"/>
  <c r="S451"/>
  <c r="S442"/>
  <c r="S443"/>
  <c r="S444"/>
  <c r="S445"/>
  <c r="S446"/>
  <c r="S440"/>
  <c r="S441"/>
  <c r="S436"/>
  <c r="S437"/>
  <c r="S438"/>
  <c r="S439"/>
  <c r="S431"/>
  <c r="S432"/>
  <c r="S433"/>
  <c r="S434"/>
  <c r="S435"/>
  <c r="S430"/>
  <c r="S428"/>
  <c r="S429"/>
  <c r="S426"/>
  <c r="S427"/>
  <c r="S422"/>
  <c r="S423"/>
  <c r="S424"/>
  <c r="S425"/>
  <c r="S417"/>
  <c r="S418"/>
  <c r="S419"/>
  <c r="S420"/>
  <c r="S421"/>
  <c r="S414"/>
  <c r="S415"/>
  <c r="S416"/>
  <c r="S413"/>
  <c r="S411"/>
  <c r="S412"/>
  <c r="S409"/>
  <c r="S410"/>
  <c r="S404"/>
  <c r="S405"/>
  <c r="S406"/>
  <c r="S407"/>
  <c r="S408"/>
  <c r="S403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196"/>
  <c r="S183"/>
  <c r="S184"/>
  <c r="S185"/>
  <c r="S186"/>
  <c r="S187"/>
  <c r="S188"/>
  <c r="S189"/>
  <c r="S190"/>
  <c r="S191"/>
  <c r="S192"/>
  <c r="S193"/>
  <c r="S179"/>
  <c r="S180"/>
  <c r="S181"/>
  <c r="S182"/>
  <c r="S174"/>
  <c r="S175"/>
  <c r="S176"/>
  <c r="S177"/>
  <c r="S178"/>
  <c r="S166"/>
  <c r="S167"/>
  <c r="S168"/>
  <c r="S169"/>
  <c r="S170"/>
  <c r="S171"/>
  <c r="S172"/>
  <c r="S173"/>
  <c r="S165"/>
  <c r="S162"/>
  <c r="S163"/>
  <c r="S164"/>
  <c r="S160"/>
  <c r="S161"/>
  <c r="S158"/>
  <c r="S159"/>
  <c r="S157"/>
  <c r="S155"/>
  <c r="S156"/>
  <c r="S154"/>
  <c r="S152"/>
  <c r="S153"/>
  <c r="S149"/>
  <c r="S150"/>
  <c r="S151"/>
  <c r="S143"/>
  <c r="S144"/>
  <c r="S145"/>
  <c r="S146"/>
  <c r="S147"/>
  <c r="S148"/>
  <c r="S137"/>
  <c r="S138"/>
  <c r="S139"/>
  <c r="S140"/>
  <c r="S141"/>
  <c r="S142"/>
  <c r="S134"/>
  <c r="S135"/>
  <c r="S136"/>
  <c r="S124"/>
  <c r="S125"/>
  <c r="S126"/>
  <c r="S127"/>
  <c r="S128"/>
  <c r="S129"/>
  <c r="S130"/>
  <c r="S131"/>
  <c r="S132"/>
  <c r="S133"/>
  <c r="S119"/>
  <c r="S120"/>
  <c r="S121"/>
  <c r="S122"/>
  <c r="S123"/>
  <c r="S113"/>
  <c r="S114"/>
  <c r="S115"/>
  <c r="S116"/>
  <c r="S117"/>
  <c r="S118"/>
  <c r="S109"/>
  <c r="S110"/>
  <c r="S111"/>
  <c r="S112"/>
  <c r="S102"/>
  <c r="S103"/>
  <c r="S104"/>
  <c r="S105"/>
  <c r="S106"/>
  <c r="S107"/>
  <c r="S108"/>
  <c r="S96"/>
  <c r="S97"/>
  <c r="S98"/>
  <c r="S99"/>
  <c r="S100"/>
  <c r="S101"/>
  <c r="S92"/>
  <c r="S93"/>
  <c r="S94"/>
  <c r="S95"/>
  <c r="S86"/>
  <c r="S87"/>
  <c r="S88"/>
  <c r="S89"/>
  <c r="S90"/>
  <c r="S91"/>
  <c r="S79"/>
  <c r="S80"/>
  <c r="S81"/>
  <c r="S82"/>
  <c r="S83"/>
  <c r="S84"/>
  <c r="S85"/>
  <c r="S71"/>
  <c r="S72"/>
  <c r="S73"/>
  <c r="S74"/>
  <c r="S75"/>
  <c r="S76"/>
  <c r="S77"/>
  <c r="S78"/>
  <c r="S60"/>
  <c r="S61"/>
  <c r="S62"/>
  <c r="S63"/>
  <c r="S64"/>
  <c r="S65"/>
  <c r="S66"/>
  <c r="S67"/>
  <c r="S68"/>
  <c r="S69"/>
  <c r="S70"/>
  <c r="S59"/>
  <c r="S56"/>
  <c r="S57"/>
  <c r="S58"/>
  <c r="S51"/>
  <c r="S52"/>
  <c r="S53"/>
  <c r="S54"/>
  <c r="S55"/>
  <c r="S46"/>
  <c r="S47"/>
  <c r="S48"/>
  <c r="S49"/>
  <c r="S50"/>
  <c r="S42"/>
  <c r="S43"/>
  <c r="S44"/>
  <c r="S45"/>
  <c r="S41"/>
  <c r="S36"/>
  <c r="S37"/>
  <c r="S38"/>
  <c r="S35"/>
  <c r="S33"/>
  <c r="S34"/>
  <c r="S32"/>
  <c r="S31"/>
  <c r="S30"/>
  <c r="S29"/>
  <c r="D16" i="6"/>
  <c r="J526" i="50"/>
  <c r="G526"/>
  <c r="J524"/>
  <c r="G524"/>
  <c r="O522"/>
  <c r="J522"/>
  <c r="G522"/>
  <c r="A521"/>
  <c r="A523" s="1"/>
  <c r="A525" s="1"/>
  <c r="O520"/>
  <c r="J520"/>
  <c r="G520"/>
  <c r="O516"/>
  <c r="J516"/>
  <c r="G516"/>
  <c r="O514"/>
  <c r="J514"/>
  <c r="G514"/>
  <c r="J511"/>
  <c r="G511"/>
  <c r="O508"/>
  <c r="J508"/>
  <c r="G508"/>
  <c r="J505"/>
  <c r="G505"/>
  <c r="O503"/>
  <c r="J503"/>
  <c r="G503"/>
  <c r="A502"/>
  <c r="A504" s="1"/>
  <c r="A507" s="1"/>
  <c r="A510" s="1"/>
  <c r="A513" s="1"/>
  <c r="A515" s="1"/>
  <c r="O501"/>
  <c r="J501"/>
  <c r="G501"/>
  <c r="O499"/>
  <c r="J499"/>
  <c r="G499"/>
  <c r="J496"/>
  <c r="G496"/>
  <c r="A495"/>
  <c r="A498" s="1"/>
  <c r="J493"/>
  <c r="G493"/>
  <c r="O487"/>
  <c r="O486"/>
  <c r="J486"/>
  <c r="G486"/>
  <c r="J484"/>
  <c r="G484"/>
  <c r="J482"/>
  <c r="G482"/>
  <c r="R480"/>
  <c r="J480"/>
  <c r="G480"/>
  <c r="O477"/>
  <c r="J477"/>
  <c r="G477"/>
  <c r="O473"/>
  <c r="J473"/>
  <c r="G473"/>
  <c r="R470"/>
  <c r="J470"/>
  <c r="G470"/>
  <c r="A469"/>
  <c r="A472" s="1"/>
  <c r="A476" s="1"/>
  <c r="A479" s="1"/>
  <c r="A481" s="1"/>
  <c r="A483" s="1"/>
  <c r="J466"/>
  <c r="G466"/>
  <c r="E465"/>
  <c r="R463"/>
  <c r="J463"/>
  <c r="G463"/>
  <c r="J461"/>
  <c r="G461"/>
  <c r="E460"/>
  <c r="J459"/>
  <c r="G459"/>
  <c r="J456"/>
  <c r="G456"/>
  <c r="E455"/>
  <c r="O456" s="1"/>
  <c r="J453"/>
  <c r="G453"/>
  <c r="E452"/>
  <c r="O453" s="1"/>
  <c r="O449"/>
  <c r="O448"/>
  <c r="J448"/>
  <c r="G448"/>
  <c r="O445"/>
  <c r="O444"/>
  <c r="O443"/>
  <c r="J443"/>
  <c r="G443"/>
  <c r="O441"/>
  <c r="J441"/>
  <c r="G441"/>
  <c r="O439"/>
  <c r="O438"/>
  <c r="O437"/>
  <c r="J437"/>
  <c r="G437"/>
  <c r="O433"/>
  <c r="J432"/>
  <c r="G432"/>
  <c r="O429"/>
  <c r="J429"/>
  <c r="G429"/>
  <c r="O427"/>
  <c r="J427"/>
  <c r="G427"/>
  <c r="N425"/>
  <c r="O424"/>
  <c r="O423"/>
  <c r="J423"/>
  <c r="G423"/>
  <c r="O419"/>
  <c r="J418"/>
  <c r="G418"/>
  <c r="J415"/>
  <c r="G415"/>
  <c r="E414"/>
  <c r="R412"/>
  <c r="J412"/>
  <c r="G412"/>
  <c r="E411"/>
  <c r="J410"/>
  <c r="G410"/>
  <c r="E409"/>
  <c r="J407"/>
  <c r="G407"/>
  <c r="R404"/>
  <c r="J404"/>
  <c r="G404"/>
  <c r="E403"/>
  <c r="A406"/>
  <c r="A409" s="1"/>
  <c r="A411" s="1"/>
  <c r="A414" s="1"/>
  <c r="A417" s="1"/>
  <c r="A422" s="1"/>
  <c r="A426" s="1"/>
  <c r="A428" s="1"/>
  <c r="A431" s="1"/>
  <c r="A436" s="1"/>
  <c r="A440" s="1"/>
  <c r="A442" s="1"/>
  <c r="A447" s="1"/>
  <c r="A452" s="1"/>
  <c r="A455" s="1"/>
  <c r="A458" s="1"/>
  <c r="A460" s="1"/>
  <c r="A462" s="1"/>
  <c r="A465" s="1"/>
  <c r="O399"/>
  <c r="O398"/>
  <c r="J398"/>
  <c r="G398"/>
  <c r="O395"/>
  <c r="R394"/>
  <c r="O392"/>
  <c r="J392"/>
  <c r="G392"/>
  <c r="O389"/>
  <c r="J389"/>
  <c r="G389"/>
  <c r="O386"/>
  <c r="J386"/>
  <c r="G386"/>
  <c r="O383"/>
  <c r="J383"/>
  <c r="G383"/>
  <c r="J381"/>
  <c r="G381"/>
  <c r="O379"/>
  <c r="O378"/>
  <c r="O377"/>
  <c r="J376"/>
  <c r="G376"/>
  <c r="N374"/>
  <c r="O374" s="1"/>
  <c r="J374"/>
  <c r="G374"/>
  <c r="A373"/>
  <c r="A375" s="1"/>
  <c r="A380" s="1"/>
  <c r="A382" s="1"/>
  <c r="A385" s="1"/>
  <c r="A388" s="1"/>
  <c r="A391" s="1"/>
  <c r="A394" s="1"/>
  <c r="A397" s="1"/>
  <c r="J371"/>
  <c r="G371"/>
  <c r="E370"/>
  <c r="O367"/>
  <c r="J366"/>
  <c r="G366"/>
  <c r="O363"/>
  <c r="R362"/>
  <c r="O361"/>
  <c r="J361"/>
  <c r="G361"/>
  <c r="A360"/>
  <c r="A362" s="1"/>
  <c r="A365" s="1"/>
  <c r="O358"/>
  <c r="R357"/>
  <c r="O355"/>
  <c r="R354"/>
  <c r="O352"/>
  <c r="R351"/>
  <c r="O348"/>
  <c r="O347"/>
  <c r="J346"/>
  <c r="J347" s="1"/>
  <c r="G346"/>
  <c r="G347" s="1"/>
  <c r="O345"/>
  <c r="J345"/>
  <c r="G345"/>
  <c r="O343"/>
  <c r="O342"/>
  <c r="O341"/>
  <c r="J340"/>
  <c r="G340"/>
  <c r="N338"/>
  <c r="O338" s="1"/>
  <c r="J338"/>
  <c r="G338"/>
  <c r="A337"/>
  <c r="A339" s="1"/>
  <c r="A344" s="1"/>
  <c r="A346" s="1"/>
  <c r="A351" s="1"/>
  <c r="A354" s="1"/>
  <c r="J336"/>
  <c r="G336"/>
  <c r="J333"/>
  <c r="G333"/>
  <c r="O329"/>
  <c r="J328"/>
  <c r="G328"/>
  <c r="O325"/>
  <c r="R324"/>
  <c r="O322"/>
  <c r="R321"/>
  <c r="O319"/>
  <c r="R318"/>
  <c r="O316"/>
  <c r="R315"/>
  <c r="O312"/>
  <c r="N311"/>
  <c r="O311" s="1"/>
  <c r="J310"/>
  <c r="J311" s="1"/>
  <c r="G310"/>
  <c r="G311" s="1"/>
  <c r="O309"/>
  <c r="J309"/>
  <c r="G309"/>
  <c r="O307"/>
  <c r="O306"/>
  <c r="O305"/>
  <c r="J304"/>
  <c r="G304"/>
  <c r="N302"/>
  <c r="O302" s="1"/>
  <c r="J302"/>
  <c r="G302"/>
  <c r="A301"/>
  <c r="A303" s="1"/>
  <c r="A308" s="1"/>
  <c r="A310" s="1"/>
  <c r="A315" s="1"/>
  <c r="A318" s="1"/>
  <c r="A321" s="1"/>
  <c r="A324" s="1"/>
  <c r="A327" s="1"/>
  <c r="J300"/>
  <c r="G300"/>
  <c r="J297"/>
  <c r="G297"/>
  <c r="J292"/>
  <c r="G292"/>
  <c r="E291"/>
  <c r="O293" s="1"/>
  <c r="O290"/>
  <c r="J290"/>
  <c r="G290"/>
  <c r="O287"/>
  <c r="R286"/>
  <c r="O284"/>
  <c r="R283"/>
  <c r="O281"/>
  <c r="R280"/>
  <c r="O278"/>
  <c r="R277"/>
  <c r="O275"/>
  <c r="R274"/>
  <c r="N273"/>
  <c r="O273" s="1"/>
  <c r="J272"/>
  <c r="J273" s="1"/>
  <c r="G272"/>
  <c r="G273" s="1"/>
  <c r="O270"/>
  <c r="O269"/>
  <c r="J269"/>
  <c r="G269"/>
  <c r="O266"/>
  <c r="O265"/>
  <c r="J265"/>
  <c r="G265"/>
  <c r="O262"/>
  <c r="O261"/>
  <c r="J261"/>
  <c r="G261"/>
  <c r="A260"/>
  <c r="A264" s="1"/>
  <c r="A268" s="1"/>
  <c r="A272" s="1"/>
  <c r="A274" s="1"/>
  <c r="A277" s="1"/>
  <c r="A280" s="1"/>
  <c r="A283" s="1"/>
  <c r="A286" s="1"/>
  <c r="A289" s="1"/>
  <c r="A291" s="1"/>
  <c r="O259"/>
  <c r="O258"/>
  <c r="O257"/>
  <c r="O256"/>
  <c r="J256"/>
  <c r="G256"/>
  <c r="V255"/>
  <c r="U255"/>
  <c r="O251"/>
  <c r="J250"/>
  <c r="G250"/>
  <c r="O248"/>
  <c r="J248"/>
  <c r="G248"/>
  <c r="O246"/>
  <c r="O245"/>
  <c r="O244"/>
  <c r="J243"/>
  <c r="G243"/>
  <c r="O241"/>
  <c r="J241"/>
  <c r="G241"/>
  <c r="O239"/>
  <c r="J239"/>
  <c r="G239"/>
  <c r="O237"/>
  <c r="O236"/>
  <c r="O235"/>
  <c r="J234"/>
  <c r="G234"/>
  <c r="N232"/>
  <c r="O232" s="1"/>
  <c r="J232"/>
  <c r="G232"/>
  <c r="J228"/>
  <c r="G228"/>
  <c r="A227"/>
  <c r="A231" s="1"/>
  <c r="A233" s="1"/>
  <c r="A238" s="1"/>
  <c r="A240" s="1"/>
  <c r="A242" s="1"/>
  <c r="A247" s="1"/>
  <c r="J225"/>
  <c r="G225"/>
  <c r="O218"/>
  <c r="J218"/>
  <c r="G218"/>
  <c r="O216"/>
  <c r="J216"/>
  <c r="G216"/>
  <c r="O214"/>
  <c r="J214"/>
  <c r="G214"/>
  <c r="O212"/>
  <c r="J212"/>
  <c r="G212"/>
  <c r="O209"/>
  <c r="J209"/>
  <c r="G209"/>
  <c r="O207"/>
  <c r="J207"/>
  <c r="G207"/>
  <c r="O203"/>
  <c r="J203"/>
  <c r="G203"/>
  <c r="J199"/>
  <c r="G199"/>
  <c r="E198"/>
  <c r="O197"/>
  <c r="J197"/>
  <c r="G197"/>
  <c r="A196"/>
  <c r="A198" s="1"/>
  <c r="A202" s="1"/>
  <c r="A206" s="1"/>
  <c r="A208" s="1"/>
  <c r="A211" s="1"/>
  <c r="A213" s="1"/>
  <c r="A215" s="1"/>
  <c r="A217" s="1"/>
  <c r="R193"/>
  <c r="J193"/>
  <c r="G193"/>
  <c r="O189"/>
  <c r="J189"/>
  <c r="G189"/>
  <c r="O185"/>
  <c r="J185"/>
  <c r="G185"/>
  <c r="A184"/>
  <c r="A188" s="1"/>
  <c r="A192" s="1"/>
  <c r="J183"/>
  <c r="G183"/>
  <c r="E182"/>
  <c r="O179"/>
  <c r="J179"/>
  <c r="G179"/>
  <c r="O175"/>
  <c r="J175"/>
  <c r="G175"/>
  <c r="O172"/>
  <c r="J172"/>
  <c r="G172"/>
  <c r="O169"/>
  <c r="J169"/>
  <c r="G169"/>
  <c r="A168"/>
  <c r="A171" s="1"/>
  <c r="A174" s="1"/>
  <c r="O166"/>
  <c r="J166"/>
  <c r="G166"/>
  <c r="O161"/>
  <c r="J161"/>
  <c r="G161"/>
  <c r="O159"/>
  <c r="J159"/>
  <c r="G159"/>
  <c r="O156"/>
  <c r="J155"/>
  <c r="J156" s="1"/>
  <c r="G155"/>
  <c r="G156" s="1"/>
  <c r="O153"/>
  <c r="J153"/>
  <c r="G153"/>
  <c r="O150"/>
  <c r="J150"/>
  <c r="G150"/>
  <c r="O147"/>
  <c r="J147"/>
  <c r="G147"/>
  <c r="O144"/>
  <c r="J143"/>
  <c r="J144" s="1"/>
  <c r="G143"/>
  <c r="G144" s="1"/>
  <c r="O140"/>
  <c r="J140"/>
  <c r="G140"/>
  <c r="A139"/>
  <c r="A143" s="1"/>
  <c r="A146" s="1"/>
  <c r="A149" s="1"/>
  <c r="A152" s="1"/>
  <c r="A155" s="1"/>
  <c r="A158" s="1"/>
  <c r="A160" s="1"/>
  <c r="O136"/>
  <c r="J136"/>
  <c r="G136"/>
  <c r="J131"/>
  <c r="G131"/>
  <c r="J128"/>
  <c r="G128"/>
  <c r="E127"/>
  <c r="O128" s="1"/>
  <c r="J124"/>
  <c r="G124"/>
  <c r="E123"/>
  <c r="O124" s="1"/>
  <c r="N120"/>
  <c r="O120" s="1"/>
  <c r="J119"/>
  <c r="J120" s="1"/>
  <c r="G119"/>
  <c r="G120" s="1"/>
  <c r="J116"/>
  <c r="G116"/>
  <c r="E115"/>
  <c r="O116" s="1"/>
  <c r="J113"/>
  <c r="G113"/>
  <c r="E112"/>
  <c r="O113" s="1"/>
  <c r="O110"/>
  <c r="J110"/>
  <c r="G110"/>
  <c r="J107"/>
  <c r="G107"/>
  <c r="E106"/>
  <c r="O107" s="1"/>
  <c r="N103"/>
  <c r="J103"/>
  <c r="G103"/>
  <c r="E102"/>
  <c r="Q97"/>
  <c r="R97" s="1"/>
  <c r="O97"/>
  <c r="J97"/>
  <c r="G97"/>
  <c r="A96"/>
  <c r="A102" s="1"/>
  <c r="A106" s="1"/>
  <c r="A109" s="1"/>
  <c r="A112" s="1"/>
  <c r="A115" s="1"/>
  <c r="A119" s="1"/>
  <c r="A123" s="1"/>
  <c r="A127" s="1"/>
  <c r="A130" s="1"/>
  <c r="Q94"/>
  <c r="R94" s="1"/>
  <c r="J94"/>
  <c r="G94"/>
  <c r="E93"/>
  <c r="O94" s="1"/>
  <c r="Q91"/>
  <c r="R91" s="1"/>
  <c r="O91"/>
  <c r="J91"/>
  <c r="G91"/>
  <c r="J83"/>
  <c r="G83"/>
  <c r="E82"/>
  <c r="O83" s="1"/>
  <c r="O81"/>
  <c r="O80"/>
  <c r="O79"/>
  <c r="O78"/>
  <c r="J78"/>
  <c r="G78"/>
  <c r="J76"/>
  <c r="G76"/>
  <c r="E75"/>
  <c r="O76" s="1"/>
  <c r="J74"/>
  <c r="G74"/>
  <c r="E73"/>
  <c r="O74" s="1"/>
  <c r="O72"/>
  <c r="O71"/>
  <c r="O70"/>
  <c r="O69"/>
  <c r="J69"/>
  <c r="G69"/>
  <c r="O65"/>
  <c r="J64"/>
  <c r="G64"/>
  <c r="J62"/>
  <c r="G62"/>
  <c r="E61"/>
  <c r="O62" s="1"/>
  <c r="A61"/>
  <c r="A63" s="1"/>
  <c r="A68" s="1"/>
  <c r="A73" s="1"/>
  <c r="A75" s="1"/>
  <c r="A77" s="1"/>
  <c r="A82" s="1"/>
  <c r="A90" s="1"/>
  <c r="O60"/>
  <c r="J60"/>
  <c r="G60"/>
  <c r="O58"/>
  <c r="O57"/>
  <c r="J57"/>
  <c r="G57"/>
  <c r="O55"/>
  <c r="O54"/>
  <c r="O53"/>
  <c r="O52"/>
  <c r="J52"/>
  <c r="G52"/>
  <c r="O50"/>
  <c r="O49"/>
  <c r="O48"/>
  <c r="O47"/>
  <c r="J47"/>
  <c r="G47"/>
  <c r="J45"/>
  <c r="G45"/>
  <c r="E44"/>
  <c r="A44"/>
  <c r="A46" s="1"/>
  <c r="A51" s="1"/>
  <c r="A56" s="1"/>
  <c r="J42"/>
  <c r="G42"/>
  <c r="E41"/>
  <c r="J37"/>
  <c r="G37"/>
  <c r="R33"/>
  <c r="J33"/>
  <c r="G33"/>
  <c r="A32"/>
  <c r="A35" s="1"/>
  <c r="R30"/>
  <c r="J30"/>
  <c r="G30"/>
  <c r="N17"/>
  <c r="Q316" s="1"/>
  <c r="R316" s="1"/>
  <c r="R41" i="52" l="1"/>
  <c r="R51"/>
  <c r="R115"/>
  <c r="R130"/>
  <c r="R160"/>
  <c r="R178"/>
  <c r="R182"/>
  <c r="R238"/>
  <c r="R422"/>
  <c r="R492"/>
  <c r="R498"/>
  <c r="R308"/>
  <c r="R310"/>
  <c r="R59"/>
  <c r="R249"/>
  <c r="R414"/>
  <c r="R442"/>
  <c r="R452"/>
  <c r="R458"/>
  <c r="R515"/>
  <c r="R171"/>
  <c r="R188"/>
  <c r="R327"/>
  <c r="R332"/>
  <c r="R339"/>
  <c r="R360"/>
  <c r="R272"/>
  <c r="R289"/>
  <c r="R428"/>
  <c r="R68"/>
  <c r="O89"/>
  <c r="R109"/>
  <c r="R127"/>
  <c r="R165"/>
  <c r="R296"/>
  <c r="R344"/>
  <c r="R346"/>
  <c r="R365"/>
  <c r="R375"/>
  <c r="R385"/>
  <c r="R391"/>
  <c r="R32"/>
  <c r="R44"/>
  <c r="R93"/>
  <c r="R146"/>
  <c r="R158"/>
  <c r="R174"/>
  <c r="R196"/>
  <c r="R215"/>
  <c r="R255"/>
  <c r="R388"/>
  <c r="R403"/>
  <c r="R406"/>
  <c r="R417"/>
  <c r="R465"/>
  <c r="R519"/>
  <c r="O126"/>
  <c r="R61"/>
  <c r="O85"/>
  <c r="R143"/>
  <c r="R152"/>
  <c r="R168"/>
  <c r="R211"/>
  <c r="R233"/>
  <c r="R247"/>
  <c r="R299"/>
  <c r="R409"/>
  <c r="R426"/>
  <c r="R431"/>
  <c r="R479"/>
  <c r="R504"/>
  <c r="R521"/>
  <c r="Q103"/>
  <c r="R103" s="1"/>
  <c r="R119"/>
  <c r="R155"/>
  <c r="Q524"/>
  <c r="R524" s="1"/>
  <c r="Q514"/>
  <c r="R514" s="1"/>
  <c r="Q505"/>
  <c r="R505" s="1"/>
  <c r="Q499"/>
  <c r="R499" s="1"/>
  <c r="Q487"/>
  <c r="Q486"/>
  <c r="Q444"/>
  <c r="Q443"/>
  <c r="Q429"/>
  <c r="R429" s="1"/>
  <c r="Q421"/>
  <c r="Q419"/>
  <c r="Q395"/>
  <c r="R395" s="1"/>
  <c r="Q389"/>
  <c r="R389" s="1"/>
  <c r="Q377"/>
  <c r="Q343"/>
  <c r="Q329"/>
  <c r="R328" s="1"/>
  <c r="Q316"/>
  <c r="R316" s="1"/>
  <c r="Q522"/>
  <c r="R522" s="1"/>
  <c r="Q508"/>
  <c r="R508" s="1"/>
  <c r="Q503"/>
  <c r="R503" s="1"/>
  <c r="Q484"/>
  <c r="R484" s="1"/>
  <c r="Q459"/>
  <c r="R459" s="1"/>
  <c r="Q445"/>
  <c r="Q434"/>
  <c r="Q399"/>
  <c r="Q398"/>
  <c r="Q392"/>
  <c r="R392" s="1"/>
  <c r="Q378"/>
  <c r="Q367"/>
  <c r="R366" s="1"/>
  <c r="Q358"/>
  <c r="R358" s="1"/>
  <c r="Q355"/>
  <c r="R355" s="1"/>
  <c r="Q325"/>
  <c r="R325" s="1"/>
  <c r="Q312"/>
  <c r="Q311"/>
  <c r="Q305"/>
  <c r="Q302"/>
  <c r="R302" s="1"/>
  <c r="Q516"/>
  <c r="R516" s="1"/>
  <c r="Q477"/>
  <c r="R477" s="1"/>
  <c r="Q473"/>
  <c r="R473" s="1"/>
  <c r="Q441"/>
  <c r="R441" s="1"/>
  <c r="Q438"/>
  <c r="Q437"/>
  <c r="Q427"/>
  <c r="R427" s="1"/>
  <c r="Q420"/>
  <c r="Q383"/>
  <c r="R383" s="1"/>
  <c r="Q379"/>
  <c r="Q363"/>
  <c r="R363" s="1"/>
  <c r="Q361"/>
  <c r="R361" s="1"/>
  <c r="Q352"/>
  <c r="R352" s="1"/>
  <c r="Q341"/>
  <c r="Q338"/>
  <c r="R338" s="1"/>
  <c r="Q322"/>
  <c r="R322" s="1"/>
  <c r="Q309"/>
  <c r="R309" s="1"/>
  <c r="Q306"/>
  <c r="Q526"/>
  <c r="R526" s="1"/>
  <c r="Q520"/>
  <c r="R520" s="1"/>
  <c r="Q511"/>
  <c r="R511" s="1"/>
  <c r="Q501"/>
  <c r="R501" s="1"/>
  <c r="Q456"/>
  <c r="R456" s="1"/>
  <c r="Q453"/>
  <c r="R453" s="1"/>
  <c r="Q449"/>
  <c r="Q448"/>
  <c r="Q439"/>
  <c r="Q435"/>
  <c r="Q433"/>
  <c r="Q424"/>
  <c r="Q423"/>
  <c r="Q386"/>
  <c r="R386" s="1"/>
  <c r="Q348"/>
  <c r="Q347"/>
  <c r="Q345"/>
  <c r="R345" s="1"/>
  <c r="Q342"/>
  <c r="Q319"/>
  <c r="R319" s="1"/>
  <c r="Q307"/>
  <c r="Q293"/>
  <c r="R292" s="1"/>
  <c r="Q278"/>
  <c r="R278" s="1"/>
  <c r="Q266"/>
  <c r="Q265"/>
  <c r="Q253"/>
  <c r="Q251"/>
  <c r="Q246"/>
  <c r="Q239"/>
  <c r="R239" s="1"/>
  <c r="Q236"/>
  <c r="Q287"/>
  <c r="R287" s="1"/>
  <c r="Q275"/>
  <c r="R275" s="1"/>
  <c r="Q273"/>
  <c r="R273" s="1"/>
  <c r="Q257"/>
  <c r="Q256"/>
  <c r="Q237"/>
  <c r="Q216"/>
  <c r="R216" s="1"/>
  <c r="Q212"/>
  <c r="R212" s="1"/>
  <c r="Q197"/>
  <c r="R197" s="1"/>
  <c r="Q175"/>
  <c r="R175" s="1"/>
  <c r="Q159"/>
  <c r="R159" s="1"/>
  <c r="Q153"/>
  <c r="R153" s="1"/>
  <c r="Q131"/>
  <c r="R131" s="1"/>
  <c r="Q129"/>
  <c r="Q128"/>
  <c r="Q85"/>
  <c r="Q72"/>
  <c r="Q290"/>
  <c r="R290" s="1"/>
  <c r="Q284"/>
  <c r="R284" s="1"/>
  <c r="Q270"/>
  <c r="Q269"/>
  <c r="Q262"/>
  <c r="Q261"/>
  <c r="Q258"/>
  <c r="Q252"/>
  <c r="Q244"/>
  <c r="Q241"/>
  <c r="R241" s="1"/>
  <c r="Q281"/>
  <c r="R281" s="1"/>
  <c r="Q259"/>
  <c r="Q248"/>
  <c r="R248" s="1"/>
  <c r="Q245"/>
  <c r="Q235"/>
  <c r="R234" s="1"/>
  <c r="Q232"/>
  <c r="R232" s="1"/>
  <c r="Q218"/>
  <c r="R218" s="1"/>
  <c r="Q214"/>
  <c r="R214" s="1"/>
  <c r="Q169"/>
  <c r="R169" s="1"/>
  <c r="Q161"/>
  <c r="R161" s="1"/>
  <c r="Q147"/>
  <c r="R147" s="1"/>
  <c r="Q126"/>
  <c r="Q108"/>
  <c r="Q107"/>
  <c r="Q89"/>
  <c r="Q80"/>
  <c r="Q74"/>
  <c r="R74" s="1"/>
  <c r="Q70"/>
  <c r="Q69"/>
  <c r="Q49"/>
  <c r="Q52"/>
  <c r="Q53"/>
  <c r="Q79"/>
  <c r="O107"/>
  <c r="Q116"/>
  <c r="R116" s="1"/>
  <c r="O128"/>
  <c r="Q144"/>
  <c r="R144" s="1"/>
  <c r="Q189"/>
  <c r="R189" s="1"/>
  <c r="Q47"/>
  <c r="Q48"/>
  <c r="O62"/>
  <c r="Q66"/>
  <c r="Q76"/>
  <c r="R76" s="1"/>
  <c r="Q78"/>
  <c r="Q81"/>
  <c r="O94"/>
  <c r="Q113"/>
  <c r="Q140"/>
  <c r="R140" s="1"/>
  <c r="Q150"/>
  <c r="R150" s="1"/>
  <c r="Q179"/>
  <c r="R179" s="1"/>
  <c r="Q199"/>
  <c r="R199" s="1"/>
  <c r="Q207"/>
  <c r="R207" s="1"/>
  <c r="Q209"/>
  <c r="R209" s="1"/>
  <c r="Q55"/>
  <c r="Q62"/>
  <c r="R62" s="1"/>
  <c r="Q83"/>
  <c r="R83" s="1"/>
  <c r="Q120"/>
  <c r="R120" s="1"/>
  <c r="Q136"/>
  <c r="R136" s="1"/>
  <c r="Q166"/>
  <c r="R166" s="1"/>
  <c r="Q185"/>
  <c r="R185" s="1"/>
  <c r="Q50"/>
  <c r="Q54"/>
  <c r="Q57"/>
  <c r="Q58"/>
  <c r="Q60"/>
  <c r="R60" s="1"/>
  <c r="Q64"/>
  <c r="Q65"/>
  <c r="Q67"/>
  <c r="Q71"/>
  <c r="O74"/>
  <c r="O103"/>
  <c r="Q110"/>
  <c r="R110" s="1"/>
  <c r="Q114"/>
  <c r="Q124"/>
  <c r="R124" s="1"/>
  <c r="Q156"/>
  <c r="R156" s="1"/>
  <c r="Q172"/>
  <c r="R172" s="1"/>
  <c r="Q203"/>
  <c r="R203" s="1"/>
  <c r="O113"/>
  <c r="O293"/>
  <c r="Q374"/>
  <c r="R374" s="1"/>
  <c r="Q425"/>
  <c r="R299" i="50"/>
  <c r="R380"/>
  <c r="T380" s="1"/>
  <c r="R442"/>
  <c r="R498"/>
  <c r="R525"/>
  <c r="R523"/>
  <c r="T299"/>
  <c r="R327"/>
  <c r="R515"/>
  <c r="R93"/>
  <c r="R458"/>
  <c r="R260"/>
  <c r="R268"/>
  <c r="R465"/>
  <c r="R109"/>
  <c r="R127"/>
  <c r="R139"/>
  <c r="R152"/>
  <c r="R291"/>
  <c r="R301"/>
  <c r="R303"/>
  <c r="R308"/>
  <c r="R411"/>
  <c r="T411" s="1"/>
  <c r="R431"/>
  <c r="R500"/>
  <c r="R106"/>
  <c r="R123"/>
  <c r="R174"/>
  <c r="R192"/>
  <c r="R196"/>
  <c r="R208"/>
  <c r="R231"/>
  <c r="R112"/>
  <c r="R165"/>
  <c r="R184"/>
  <c r="R469"/>
  <c r="R504"/>
  <c r="R96"/>
  <c r="T96" s="1"/>
  <c r="R360"/>
  <c r="R492"/>
  <c r="T492" s="1"/>
  <c r="R146"/>
  <c r="R255"/>
  <c r="R337"/>
  <c r="R385"/>
  <c r="T465"/>
  <c r="R36"/>
  <c r="T36" s="1"/>
  <c r="R115"/>
  <c r="R171"/>
  <c r="R206"/>
  <c r="R217"/>
  <c r="R238"/>
  <c r="R335"/>
  <c r="T335" s="1"/>
  <c r="R382"/>
  <c r="R455"/>
  <c r="R472"/>
  <c r="R519"/>
  <c r="R44"/>
  <c r="R51"/>
  <c r="R77"/>
  <c r="R82"/>
  <c r="R102"/>
  <c r="R119"/>
  <c r="R135"/>
  <c r="R149"/>
  <c r="R160"/>
  <c r="R182"/>
  <c r="R211"/>
  <c r="R233"/>
  <c r="R240"/>
  <c r="R242"/>
  <c r="R289"/>
  <c r="R296"/>
  <c r="T296" s="1"/>
  <c r="R332"/>
  <c r="T332" s="1"/>
  <c r="R388"/>
  <c r="R397"/>
  <c r="R414"/>
  <c r="R485"/>
  <c r="R513"/>
  <c r="Q74"/>
  <c r="R74" s="1"/>
  <c r="R158"/>
  <c r="R247"/>
  <c r="R264"/>
  <c r="R272"/>
  <c r="Q438"/>
  <c r="Q445"/>
  <c r="Q448"/>
  <c r="Q499"/>
  <c r="R499" s="1"/>
  <c r="T498" s="1"/>
  <c r="R507"/>
  <c r="Q511"/>
  <c r="R511" s="1"/>
  <c r="Q514"/>
  <c r="R514" s="1"/>
  <c r="R35"/>
  <c r="Q64"/>
  <c r="Q278"/>
  <c r="R278" s="1"/>
  <c r="R310"/>
  <c r="R344"/>
  <c r="R375"/>
  <c r="R391"/>
  <c r="R417"/>
  <c r="Q425"/>
  <c r="R436"/>
  <c r="Q443"/>
  <c r="R56"/>
  <c r="Q58"/>
  <c r="Q60"/>
  <c r="R60" s="1"/>
  <c r="R73"/>
  <c r="Q89"/>
  <c r="Q199"/>
  <c r="R199" s="1"/>
  <c r="Q261"/>
  <c r="R460"/>
  <c r="T460" s="1"/>
  <c r="Q486"/>
  <c r="R495"/>
  <c r="T495" s="1"/>
  <c r="Q129"/>
  <c r="R339"/>
  <c r="R365"/>
  <c r="R370"/>
  <c r="Q421"/>
  <c r="Q423"/>
  <c r="Q434"/>
  <c r="R452"/>
  <c r="Q459"/>
  <c r="R459" s="1"/>
  <c r="T458" s="1"/>
  <c r="R462"/>
  <c r="T462" s="1"/>
  <c r="R479"/>
  <c r="T479" s="1"/>
  <c r="Q522"/>
  <c r="R522" s="1"/>
  <c r="Q48"/>
  <c r="Q50"/>
  <c r="Q62"/>
  <c r="R62" s="1"/>
  <c r="R168"/>
  <c r="Q241"/>
  <c r="R241" s="1"/>
  <c r="R249"/>
  <c r="Q273"/>
  <c r="R273" s="1"/>
  <c r="T272" s="1"/>
  <c r="T370"/>
  <c r="R409"/>
  <c r="T409" s="1"/>
  <c r="R422"/>
  <c r="O425"/>
  <c r="R428"/>
  <c r="Q435"/>
  <c r="R447"/>
  <c r="Q456"/>
  <c r="R456" s="1"/>
  <c r="Q473"/>
  <c r="R473" s="1"/>
  <c r="Q477"/>
  <c r="R477" s="1"/>
  <c r="R483"/>
  <c r="Q501"/>
  <c r="R501" s="1"/>
  <c r="T500" s="1"/>
  <c r="Q508"/>
  <c r="R508" s="1"/>
  <c r="T513"/>
  <c r="R521"/>
  <c r="Q524"/>
  <c r="R524" s="1"/>
  <c r="T523" s="1"/>
  <c r="Q66"/>
  <c r="Q83"/>
  <c r="Q103"/>
  <c r="R103" s="1"/>
  <c r="Q113"/>
  <c r="Q136"/>
  <c r="R136" s="1"/>
  <c r="T135" s="1"/>
  <c r="T192"/>
  <c r="Q218"/>
  <c r="R218" s="1"/>
  <c r="Q262"/>
  <c r="T414"/>
  <c r="Q419"/>
  <c r="Q427"/>
  <c r="R427" s="1"/>
  <c r="Q437"/>
  <c r="Q439"/>
  <c r="Q441"/>
  <c r="R441" s="1"/>
  <c r="Q444"/>
  <c r="Q449"/>
  <c r="Q453"/>
  <c r="R453" s="1"/>
  <c r="T452" s="1"/>
  <c r="T469"/>
  <c r="R476"/>
  <c r="Q487"/>
  <c r="Q503"/>
  <c r="R503" s="1"/>
  <c r="R510"/>
  <c r="Q516"/>
  <c r="R516" s="1"/>
  <c r="T515" s="1"/>
  <c r="Q526"/>
  <c r="R526" s="1"/>
  <c r="T525" s="1"/>
  <c r="Q47"/>
  <c r="Q49"/>
  <c r="R61"/>
  <c r="T61" s="1"/>
  <c r="R75"/>
  <c r="Q85"/>
  <c r="O108"/>
  <c r="Q114"/>
  <c r="Q120"/>
  <c r="R120" s="1"/>
  <c r="T119" s="1"/>
  <c r="O126"/>
  <c r="Q128"/>
  <c r="Q172"/>
  <c r="R172" s="1"/>
  <c r="Q209"/>
  <c r="R209" s="1"/>
  <c r="T208" s="1"/>
  <c r="Q212"/>
  <c r="R212" s="1"/>
  <c r="R215"/>
  <c r="R224"/>
  <c r="T224" s="1"/>
  <c r="R227"/>
  <c r="T227" s="1"/>
  <c r="Q245"/>
  <c r="Q265"/>
  <c r="Q281"/>
  <c r="R281" s="1"/>
  <c r="T280" s="1"/>
  <c r="R373"/>
  <c r="R403"/>
  <c r="R406"/>
  <c r="T406" s="1"/>
  <c r="Q420"/>
  <c r="Q424"/>
  <c r="R426"/>
  <c r="Q429"/>
  <c r="R429" s="1"/>
  <c r="Q433"/>
  <c r="R440"/>
  <c r="T440" s="1"/>
  <c r="R481"/>
  <c r="T481" s="1"/>
  <c r="Q484"/>
  <c r="R484" s="1"/>
  <c r="R502"/>
  <c r="Q505"/>
  <c r="R505" s="1"/>
  <c r="T504" s="1"/>
  <c r="Q520"/>
  <c r="R520" s="1"/>
  <c r="T519" s="1"/>
  <c r="T403"/>
  <c r="R29"/>
  <c r="T29" s="1"/>
  <c r="R41"/>
  <c r="T41" s="1"/>
  <c r="Q52"/>
  <c r="Q54"/>
  <c r="Q67"/>
  <c r="Q69"/>
  <c r="Q71"/>
  <c r="Q76"/>
  <c r="R76" s="1"/>
  <c r="T75" s="1"/>
  <c r="Q78"/>
  <c r="Q80"/>
  <c r="O89"/>
  <c r="Q108"/>
  <c r="Q110"/>
  <c r="O114"/>
  <c r="Q124"/>
  <c r="O129"/>
  <c r="Q131"/>
  <c r="R131" s="1"/>
  <c r="R143"/>
  <c r="Q144"/>
  <c r="R144" s="1"/>
  <c r="Q147"/>
  <c r="R147" s="1"/>
  <c r="T146" s="1"/>
  <c r="R155"/>
  <c r="Q156"/>
  <c r="R156" s="1"/>
  <c r="Q159"/>
  <c r="R159" s="1"/>
  <c r="T158" s="1"/>
  <c r="R202"/>
  <c r="R213"/>
  <c r="Q251"/>
  <c r="Q256"/>
  <c r="Q258"/>
  <c r="T277"/>
  <c r="Q398"/>
  <c r="Q392"/>
  <c r="R392" s="1"/>
  <c r="T391" s="1"/>
  <c r="Q361"/>
  <c r="R361" s="1"/>
  <c r="T360" s="1"/>
  <c r="Q348"/>
  <c r="Q342"/>
  <c r="Q338"/>
  <c r="R338" s="1"/>
  <c r="T337" s="1"/>
  <c r="Q329"/>
  <c r="R328" s="1"/>
  <c r="T327" s="1"/>
  <c r="Q319"/>
  <c r="R319" s="1"/>
  <c r="T318" s="1"/>
  <c r="Q311"/>
  <c r="Q309"/>
  <c r="R309" s="1"/>
  <c r="T308" s="1"/>
  <c r="Q307"/>
  <c r="Q305"/>
  <c r="Q399"/>
  <c r="Q395"/>
  <c r="R395" s="1"/>
  <c r="T394" s="1"/>
  <c r="Q389"/>
  <c r="R389" s="1"/>
  <c r="T388" s="1"/>
  <c r="Q379"/>
  <c r="Q377"/>
  <c r="Q363"/>
  <c r="R363" s="1"/>
  <c r="T362" s="1"/>
  <c r="Q358"/>
  <c r="R358" s="1"/>
  <c r="T357" s="1"/>
  <c r="Q322"/>
  <c r="R322" s="1"/>
  <c r="T321" s="1"/>
  <c r="Q312"/>
  <c r="Q290"/>
  <c r="R290" s="1"/>
  <c r="Q284"/>
  <c r="R284" s="1"/>
  <c r="T283" s="1"/>
  <c r="Q269"/>
  <c r="Q266"/>
  <c r="Q259"/>
  <c r="Q257"/>
  <c r="Q253"/>
  <c r="Q239"/>
  <c r="R239" s="1"/>
  <c r="T238" s="1"/>
  <c r="Q237"/>
  <c r="Q235"/>
  <c r="Q216"/>
  <c r="R216" s="1"/>
  <c r="Q214"/>
  <c r="R214" s="1"/>
  <c r="Q207"/>
  <c r="R207" s="1"/>
  <c r="Q203"/>
  <c r="R203" s="1"/>
  <c r="Q179"/>
  <c r="R179" s="1"/>
  <c r="Q169"/>
  <c r="R169" s="1"/>
  <c r="T168" s="1"/>
  <c r="Q386"/>
  <c r="R386" s="1"/>
  <c r="T385" s="1"/>
  <c r="Q352"/>
  <c r="R352" s="1"/>
  <c r="T351" s="1"/>
  <c r="Q345"/>
  <c r="R345" s="1"/>
  <c r="T344" s="1"/>
  <c r="Q343"/>
  <c r="Q341"/>
  <c r="Q325"/>
  <c r="R325" s="1"/>
  <c r="T324" s="1"/>
  <c r="Q306"/>
  <c r="Q293"/>
  <c r="R292" s="1"/>
  <c r="T291" s="1"/>
  <c r="Q287"/>
  <c r="R287" s="1"/>
  <c r="T286" s="1"/>
  <c r="Q275"/>
  <c r="R275" s="1"/>
  <c r="T274" s="1"/>
  <c r="Q270"/>
  <c r="Q252"/>
  <c r="Q246"/>
  <c r="Q244"/>
  <c r="Q189"/>
  <c r="R189" s="1"/>
  <c r="Q175"/>
  <c r="R175" s="1"/>
  <c r="T174" s="1"/>
  <c r="Q383"/>
  <c r="R383" s="1"/>
  <c r="Q378"/>
  <c r="Q374"/>
  <c r="R374" s="1"/>
  <c r="Q367"/>
  <c r="R366" s="1"/>
  <c r="T365" s="1"/>
  <c r="Q355"/>
  <c r="R355" s="1"/>
  <c r="R46"/>
  <c r="Q53"/>
  <c r="Q55"/>
  <c r="Q57"/>
  <c r="R59"/>
  <c r="T59" s="1"/>
  <c r="R63"/>
  <c r="Q65"/>
  <c r="R68"/>
  <c r="Q70"/>
  <c r="Q72"/>
  <c r="Q79"/>
  <c r="Q81"/>
  <c r="O85"/>
  <c r="R90"/>
  <c r="T90" s="1"/>
  <c r="O103"/>
  <c r="Q107"/>
  <c r="Q116"/>
  <c r="R116" s="1"/>
  <c r="Q126"/>
  <c r="R130"/>
  <c r="Q140"/>
  <c r="R140" s="1"/>
  <c r="T139" s="1"/>
  <c r="Q150"/>
  <c r="R150" s="1"/>
  <c r="T149" s="1"/>
  <c r="Q153"/>
  <c r="R153" s="1"/>
  <c r="T152" s="1"/>
  <c r="Q161"/>
  <c r="R161" s="1"/>
  <c r="Q166"/>
  <c r="R166" s="1"/>
  <c r="T165" s="1"/>
  <c r="T171"/>
  <c r="R178"/>
  <c r="T182"/>
  <c r="Q185"/>
  <c r="R185" s="1"/>
  <c r="T184" s="1"/>
  <c r="Q197"/>
  <c r="R197" s="1"/>
  <c r="T196" s="1"/>
  <c r="Q232"/>
  <c r="R232" s="1"/>
  <c r="T231" s="1"/>
  <c r="Q236"/>
  <c r="Q248"/>
  <c r="R248" s="1"/>
  <c r="T247" s="1"/>
  <c r="T315"/>
  <c r="R346"/>
  <c r="Q347"/>
  <c r="Q302"/>
  <c r="R302" s="1"/>
  <c r="T301" s="1"/>
  <c r="T354"/>
  <c r="T211"/>
  <c r="R188"/>
  <c r="R198"/>
  <c r="T198" s="1"/>
  <c r="O199"/>
  <c r="T44"/>
  <c r="T93"/>
  <c r="R32"/>
  <c r="T32" s="1"/>
  <c r="O120" i="43"/>
  <c r="R243" i="52" l="1"/>
  <c r="R432"/>
  <c r="R57"/>
  <c r="R78"/>
  <c r="R304"/>
  <c r="R418"/>
  <c r="R64"/>
  <c r="R113"/>
  <c r="R47"/>
  <c r="R261"/>
  <c r="R128"/>
  <c r="R265"/>
  <c r="R347"/>
  <c r="R448"/>
  <c r="R340"/>
  <c r="R437"/>
  <c r="R311"/>
  <c r="R398"/>
  <c r="R376"/>
  <c r="R486"/>
  <c r="R69"/>
  <c r="R107"/>
  <c r="R269"/>
  <c r="R256"/>
  <c r="R250"/>
  <c r="R443"/>
  <c r="R52"/>
  <c r="R423"/>
  <c r="R57" i="50"/>
  <c r="R265"/>
  <c r="T264" s="1"/>
  <c r="R107"/>
  <c r="T106" s="1"/>
  <c r="R423"/>
  <c r="R347"/>
  <c r="T502"/>
  <c r="R432"/>
  <c r="T431" s="1"/>
  <c r="R418"/>
  <c r="T472"/>
  <c r="R261"/>
  <c r="T260" s="1"/>
  <c r="T426"/>
  <c r="T373"/>
  <c r="T476"/>
  <c r="R443"/>
  <c r="T442" s="1"/>
  <c r="T217"/>
  <c r="T455"/>
  <c r="R128"/>
  <c r="T127" s="1"/>
  <c r="T510"/>
  <c r="T483"/>
  <c r="R83"/>
  <c r="T82" s="1"/>
  <c r="T73"/>
  <c r="T428"/>
  <c r="T240"/>
  <c r="T102"/>
  <c r="T115"/>
  <c r="T417"/>
  <c r="T160"/>
  <c r="T382"/>
  <c r="T206"/>
  <c r="T289"/>
  <c r="R486"/>
  <c r="T485" s="1"/>
  <c r="T130"/>
  <c r="T56"/>
  <c r="R340"/>
  <c r="T339" s="1"/>
  <c r="T521"/>
  <c r="T215"/>
  <c r="R448"/>
  <c r="T447" s="1"/>
  <c r="R437"/>
  <c r="T436" s="1"/>
  <c r="T507"/>
  <c r="T143"/>
  <c r="T422"/>
  <c r="T35"/>
  <c r="T39" s="1"/>
  <c r="T202"/>
  <c r="R78"/>
  <c r="T77" s="1"/>
  <c r="R64"/>
  <c r="T63" s="1"/>
  <c r="R47"/>
  <c r="T46" s="1"/>
  <c r="R113"/>
  <c r="T112" s="1"/>
  <c r="R269"/>
  <c r="T268" s="1"/>
  <c r="R304"/>
  <c r="T303" s="1"/>
  <c r="R250"/>
  <c r="T249" s="1"/>
  <c r="R243"/>
  <c r="T242" s="1"/>
  <c r="R234"/>
  <c r="T233" s="1"/>
  <c r="R124"/>
  <c r="T123" s="1"/>
  <c r="R52"/>
  <c r="T51" s="1"/>
  <c r="T188"/>
  <c r="T194" s="1"/>
  <c r="T346"/>
  <c r="T178"/>
  <c r="T180" s="1"/>
  <c r="R376"/>
  <c r="T375" s="1"/>
  <c r="R311"/>
  <c r="T310" s="1"/>
  <c r="R398"/>
  <c r="T397" s="1"/>
  <c r="R256"/>
  <c r="T255" s="1"/>
  <c r="T213"/>
  <c r="T155"/>
  <c r="R110"/>
  <c r="T109" s="1"/>
  <c r="R69"/>
  <c r="T68" s="1"/>
  <c r="T42" i="42"/>
  <c r="T163" i="50" l="1"/>
  <c r="T527"/>
  <c r="T368"/>
  <c r="T467"/>
  <c r="T490"/>
  <c r="T222"/>
  <c r="T330"/>
  <c r="T401"/>
  <c r="T133"/>
  <c r="T294"/>
  <c r="P15"/>
  <c r="R34" i="42"/>
  <c r="S33" s="1"/>
  <c r="T33" s="1"/>
  <c r="R33"/>
  <c r="T528" i="50" l="1"/>
  <c r="T529" s="1"/>
  <c r="N17" i="46"/>
  <c r="Q141"/>
  <c r="Q188"/>
  <c r="R86"/>
  <c r="T530" i="50" l="1"/>
  <c r="T531" s="1"/>
  <c r="Q54" i="46"/>
  <c r="R50" s="1"/>
  <c r="S49" s="1"/>
  <c r="O54"/>
  <c r="O130" i="47" l="1"/>
  <c r="O129"/>
  <c r="J129"/>
  <c r="G129"/>
  <c r="W87"/>
  <c r="O77"/>
  <c r="O76"/>
  <c r="O75"/>
  <c r="S224" i="46"/>
  <c r="R225"/>
  <c r="R253"/>
  <c r="Q255"/>
  <c r="R254" s="1"/>
  <c r="S253" s="1"/>
  <c r="O255"/>
  <c r="V64"/>
  <c r="V70"/>
  <c r="U70"/>
  <c r="U64"/>
  <c r="A70"/>
  <c r="Q66"/>
  <c r="Q67"/>
  <c r="Q68"/>
  <c r="Q65"/>
  <c r="O68"/>
  <c r="O67"/>
  <c r="O66"/>
  <c r="O65"/>
  <c r="O51"/>
  <c r="O71"/>
  <c r="J65"/>
  <c r="G65"/>
  <c r="J34" i="45"/>
  <c r="G34"/>
  <c r="R128" i="47" l="1"/>
  <c r="R64" i="46"/>
  <c r="J139" i="43" l="1"/>
  <c r="G139"/>
  <c r="R138" l="1"/>
  <c r="Q89" l="1"/>
  <c r="R89" s="1"/>
  <c r="J89"/>
  <c r="G89"/>
  <c r="O89"/>
  <c r="R88" l="1"/>
  <c r="S88" s="1"/>
  <c r="T88" s="1"/>
  <c r="E26" i="47" l="1"/>
  <c r="J168" i="46" l="1"/>
  <c r="G168"/>
  <c r="R167" s="1"/>
  <c r="S167" s="1"/>
  <c r="T167" s="1"/>
  <c r="J121" l="1"/>
  <c r="G121"/>
  <c r="R120" s="1"/>
  <c r="S120" s="1"/>
  <c r="T120" s="1"/>
  <c r="J40" i="42" l="1"/>
  <c r="G40"/>
  <c r="R39" l="1"/>
  <c r="S39" s="1"/>
  <c r="T39" s="1"/>
  <c r="O60" i="48"/>
  <c r="O250" i="46" l="1"/>
  <c r="R249"/>
  <c r="O154"/>
  <c r="R153"/>
  <c r="E115" i="43" l="1"/>
  <c r="N17" i="47" l="1"/>
  <c r="Q130" l="1"/>
  <c r="Q75"/>
  <c r="Q76"/>
  <c r="Q129"/>
  <c r="R129" s="1"/>
  <c r="S128" s="1"/>
  <c r="T128" s="1"/>
  <c r="Q77"/>
  <c r="J69" i="48"/>
  <c r="G69"/>
  <c r="J66"/>
  <c r="G66"/>
  <c r="O63"/>
  <c r="J63"/>
  <c r="G63"/>
  <c r="G60"/>
  <c r="J60"/>
  <c r="J50"/>
  <c r="G50"/>
  <c r="J47"/>
  <c r="G47"/>
  <c r="J44"/>
  <c r="G44"/>
  <c r="R68" l="1"/>
  <c r="R49"/>
  <c r="R59"/>
  <c r="R62"/>
  <c r="R46"/>
  <c r="R43"/>
  <c r="R65"/>
  <c r="O47"/>
  <c r="A12" i="6" l="1"/>
  <c r="A13" s="1"/>
  <c r="A14" s="1"/>
  <c r="A15" s="1"/>
  <c r="A19" s="1"/>
  <c r="A11" i="49"/>
  <c r="A12" s="1"/>
  <c r="O197" i="46" l="1"/>
  <c r="N17" i="48" l="1"/>
  <c r="Q69" s="1"/>
  <c r="R69" s="1"/>
  <c r="S68" s="1"/>
  <c r="T68" s="1"/>
  <c r="N17" i="45"/>
  <c r="N17" i="44"/>
  <c r="N17" i="43"/>
  <c r="Q139" s="1"/>
  <c r="R139" s="1"/>
  <c r="S138" s="1"/>
  <c r="T138" s="1"/>
  <c r="N17" i="42"/>
  <c r="J53" i="48"/>
  <c r="G53"/>
  <c r="J41"/>
  <c r="G41"/>
  <c r="J38"/>
  <c r="G38"/>
  <c r="J35"/>
  <c r="G35"/>
  <c r="J27"/>
  <c r="G27"/>
  <c r="G31"/>
  <c r="J31"/>
  <c r="O56"/>
  <c r="O38"/>
  <c r="O41"/>
  <c r="A30"/>
  <c r="A34" s="1"/>
  <c r="A40" s="1"/>
  <c r="J56"/>
  <c r="G56"/>
  <c r="O53"/>
  <c r="Q60" l="1"/>
  <c r="R60" s="1"/>
  <c r="S59" s="1"/>
  <c r="T59" s="1"/>
  <c r="Q50"/>
  <c r="R50" s="1"/>
  <c r="S49" s="1"/>
  <c r="T49" s="1"/>
  <c r="Q154" i="46"/>
  <c r="R154" s="1"/>
  <c r="S153" s="1"/>
  <c r="T153" s="1"/>
  <c r="Q250"/>
  <c r="R250" s="1"/>
  <c r="S249" s="1"/>
  <c r="T249" s="1"/>
  <c r="O35" i="48"/>
  <c r="Q35"/>
  <c r="R35" s="1"/>
  <c r="Q53"/>
  <c r="R53" s="1"/>
  <c r="Q38"/>
  <c r="R38" s="1"/>
  <c r="Q41"/>
  <c r="R41" s="1"/>
  <c r="Q47"/>
  <c r="R47" s="1"/>
  <c r="S46" s="1"/>
  <c r="T46" s="1"/>
  <c r="Q66"/>
  <c r="R66" s="1"/>
  <c r="S65" s="1"/>
  <c r="T65" s="1"/>
  <c r="Q63"/>
  <c r="R63" s="1"/>
  <c r="S62" s="1"/>
  <c r="T62" s="1"/>
  <c r="Q44"/>
  <c r="R44" s="1"/>
  <c r="S43" s="1"/>
  <c r="T43" s="1"/>
  <c r="R37"/>
  <c r="R26"/>
  <c r="S26" s="1"/>
  <c r="T26" s="1"/>
  <c r="R34"/>
  <c r="R52"/>
  <c r="R30"/>
  <c r="S30" s="1"/>
  <c r="T30" s="1"/>
  <c r="R40"/>
  <c r="R55"/>
  <c r="Q56"/>
  <c r="R56" s="1"/>
  <c r="R65" i="46" l="1"/>
  <c r="S64" s="1"/>
  <c r="T64" s="1"/>
  <c r="S40" i="48"/>
  <c r="T40" s="1"/>
  <c r="S37"/>
  <c r="T37" s="1"/>
  <c r="S52"/>
  <c r="T52" s="1"/>
  <c r="S34"/>
  <c r="T34" s="1"/>
  <c r="S55"/>
  <c r="T55" s="1"/>
  <c r="T71" l="1"/>
  <c r="T72" s="1"/>
  <c r="T73" s="1"/>
  <c r="T74" s="1"/>
  <c r="T75" s="1"/>
  <c r="T76" s="1"/>
  <c r="D15" i="6" s="1"/>
  <c r="P15" i="48" l="1"/>
  <c r="J126" i="47"/>
  <c r="G126"/>
  <c r="J123"/>
  <c r="G123"/>
  <c r="R120"/>
  <c r="J120"/>
  <c r="G120"/>
  <c r="O116"/>
  <c r="J116"/>
  <c r="G116"/>
  <c r="O112"/>
  <c r="J112"/>
  <c r="G112"/>
  <c r="R109"/>
  <c r="J109"/>
  <c r="G109"/>
  <c r="A108"/>
  <c r="A111" s="1"/>
  <c r="A115" s="1"/>
  <c r="A119" s="1"/>
  <c r="A122" s="1"/>
  <c r="E103"/>
  <c r="J104"/>
  <c r="G104"/>
  <c r="R101"/>
  <c r="J101"/>
  <c r="G101"/>
  <c r="E97"/>
  <c r="J98"/>
  <c r="G98"/>
  <c r="J95"/>
  <c r="G95"/>
  <c r="E86"/>
  <c r="J87"/>
  <c r="G87"/>
  <c r="E90"/>
  <c r="O91" s="1"/>
  <c r="J91"/>
  <c r="G91"/>
  <c r="J75"/>
  <c r="G75"/>
  <c r="N52"/>
  <c r="O72"/>
  <c r="J72"/>
  <c r="G72"/>
  <c r="Q69"/>
  <c r="O69"/>
  <c r="O68"/>
  <c r="O67"/>
  <c r="J67"/>
  <c r="G67"/>
  <c r="O62"/>
  <c r="J61"/>
  <c r="G61"/>
  <c r="O45"/>
  <c r="J44"/>
  <c r="G44"/>
  <c r="E39"/>
  <c r="J40"/>
  <c r="G40"/>
  <c r="E36"/>
  <c r="R37"/>
  <c r="J37"/>
  <c r="G37"/>
  <c r="E33"/>
  <c r="J34"/>
  <c r="G34"/>
  <c r="J30"/>
  <c r="G30"/>
  <c r="J27"/>
  <c r="G27"/>
  <c r="R27"/>
  <c r="A26"/>
  <c r="A29" s="1"/>
  <c r="A33" s="1"/>
  <c r="A36" s="1"/>
  <c r="A39" s="1"/>
  <c r="A43" s="1"/>
  <c r="A49" s="1"/>
  <c r="O82"/>
  <c r="O81"/>
  <c r="J81"/>
  <c r="G81"/>
  <c r="J58"/>
  <c r="G58"/>
  <c r="J55"/>
  <c r="G55"/>
  <c r="J50"/>
  <c r="G50"/>
  <c r="O51"/>
  <c r="Q126"/>
  <c r="R126" s="1"/>
  <c r="A125" l="1"/>
  <c r="R54"/>
  <c r="R111"/>
  <c r="H15" i="6"/>
  <c r="R115" i="47"/>
  <c r="R71"/>
  <c r="R119"/>
  <c r="S119" s="1"/>
  <c r="T119" s="1"/>
  <c r="R125"/>
  <c r="S125" s="1"/>
  <c r="T125" s="1"/>
  <c r="Q112"/>
  <c r="R112" s="1"/>
  <c r="R108"/>
  <c r="S108" s="1"/>
  <c r="T108" s="1"/>
  <c r="Q62"/>
  <c r="Q116"/>
  <c r="R116" s="1"/>
  <c r="S115" s="1"/>
  <c r="T115" s="1"/>
  <c r="R122"/>
  <c r="S122" s="1"/>
  <c r="T122" s="1"/>
  <c r="R90"/>
  <c r="R49"/>
  <c r="R94"/>
  <c r="R86"/>
  <c r="R60"/>
  <c r="Q47"/>
  <c r="Q72"/>
  <c r="R72" s="1"/>
  <c r="R97"/>
  <c r="S97" s="1"/>
  <c r="T97" s="1"/>
  <c r="Q68"/>
  <c r="Q46"/>
  <c r="Q87"/>
  <c r="R87" s="1"/>
  <c r="R103"/>
  <c r="S103" s="1"/>
  <c r="T103" s="1"/>
  <c r="Q95"/>
  <c r="R95" s="1"/>
  <c r="Q91"/>
  <c r="R91" s="1"/>
  <c r="R57"/>
  <c r="Q64"/>
  <c r="R75"/>
  <c r="R100"/>
  <c r="S100" s="1"/>
  <c r="T100" s="1"/>
  <c r="O87"/>
  <c r="R43"/>
  <c r="R66"/>
  <c r="Q63"/>
  <c r="R74"/>
  <c r="R80"/>
  <c r="Q67"/>
  <c r="A54"/>
  <c r="A57" s="1"/>
  <c r="R26"/>
  <c r="S26" s="1"/>
  <c r="T26" s="1"/>
  <c r="R33"/>
  <c r="S33" s="1"/>
  <c r="T33" s="1"/>
  <c r="R39"/>
  <c r="S39" s="1"/>
  <c r="T39" s="1"/>
  <c r="Q45"/>
  <c r="Q58"/>
  <c r="R58" s="1"/>
  <c r="R36"/>
  <c r="S36" s="1"/>
  <c r="T36" s="1"/>
  <c r="Q50"/>
  <c r="R29"/>
  <c r="S29" s="1"/>
  <c r="T29" s="1"/>
  <c r="O50"/>
  <c r="O58"/>
  <c r="Q55"/>
  <c r="R55" s="1"/>
  <c r="Q52"/>
  <c r="O55"/>
  <c r="Q82"/>
  <c r="O52"/>
  <c r="Q51"/>
  <c r="Q81"/>
  <c r="S74" l="1"/>
  <c r="S71"/>
  <c r="T71" s="1"/>
  <c r="S111"/>
  <c r="T111" s="1"/>
  <c r="T134" s="1"/>
  <c r="S94"/>
  <c r="T94" s="1"/>
  <c r="S54"/>
  <c r="T54" s="1"/>
  <c r="R50"/>
  <c r="S49" s="1"/>
  <c r="T49" s="1"/>
  <c r="S90"/>
  <c r="T90" s="1"/>
  <c r="R67"/>
  <c r="S66" s="1"/>
  <c r="T66" s="1"/>
  <c r="T74"/>
  <c r="S86"/>
  <c r="T86" s="1"/>
  <c r="S57"/>
  <c r="T57" s="1"/>
  <c r="R44"/>
  <c r="S43" s="1"/>
  <c r="T43" s="1"/>
  <c r="R61"/>
  <c r="S60" s="1"/>
  <c r="T60" s="1"/>
  <c r="A60"/>
  <c r="A66" s="1"/>
  <c r="A71" s="1"/>
  <c r="A74" s="1"/>
  <c r="A80" s="1"/>
  <c r="A86" s="1"/>
  <c r="A90" s="1"/>
  <c r="A94" s="1"/>
  <c r="A97" s="1"/>
  <c r="A100" s="1"/>
  <c r="A103" s="1"/>
  <c r="R81"/>
  <c r="S80" s="1"/>
  <c r="T80" s="1"/>
  <c r="T106" l="1"/>
  <c r="T135" s="1"/>
  <c r="T136" s="1"/>
  <c r="T137" s="1"/>
  <c r="T138" s="1"/>
  <c r="T139" s="1"/>
  <c r="T140" s="1"/>
  <c r="P15" l="1"/>
  <c r="D14" i="6"/>
  <c r="O246" i="46"/>
  <c r="J246"/>
  <c r="G246"/>
  <c r="O242"/>
  <c r="J242"/>
  <c r="G242"/>
  <c r="J231"/>
  <c r="G231"/>
  <c r="O226"/>
  <c r="E217"/>
  <c r="O208"/>
  <c r="R207"/>
  <c r="O205"/>
  <c r="J205"/>
  <c r="G205"/>
  <c r="J212"/>
  <c r="G212"/>
  <c r="O201"/>
  <c r="R200"/>
  <c r="R196"/>
  <c r="O193"/>
  <c r="R192"/>
  <c r="J186"/>
  <c r="J187" s="1"/>
  <c r="G186"/>
  <c r="G187" s="1"/>
  <c r="J184"/>
  <c r="G184"/>
  <c r="O181"/>
  <c r="O180"/>
  <c r="O179"/>
  <c r="J178"/>
  <c r="G178"/>
  <c r="N175"/>
  <c r="O175" s="1"/>
  <c r="J175"/>
  <c r="G175"/>
  <c r="J172"/>
  <c r="G172"/>
  <c r="A174"/>
  <c r="A177" s="1"/>
  <c r="A183" s="1"/>
  <c r="A186" s="1"/>
  <c r="A192" s="1"/>
  <c r="A196" s="1"/>
  <c r="A204" s="1"/>
  <c r="A207" s="1"/>
  <c r="A211" s="1"/>
  <c r="H14" i="6" l="1"/>
  <c r="R245" i="46"/>
  <c r="R241"/>
  <c r="R230"/>
  <c r="S230" s="1"/>
  <c r="T230" s="1"/>
  <c r="R174"/>
  <c r="R183"/>
  <c r="R204"/>
  <c r="R177"/>
  <c r="R211"/>
  <c r="O187"/>
  <c r="R171"/>
  <c r="S171" s="1"/>
  <c r="T171" s="1"/>
  <c r="R186"/>
  <c r="O184"/>
  <c r="O188"/>
  <c r="O213"/>
  <c r="O137"/>
  <c r="A127"/>
  <c r="A130" s="1"/>
  <c r="J162"/>
  <c r="G162"/>
  <c r="O158"/>
  <c r="R157"/>
  <c r="O150"/>
  <c r="R149"/>
  <c r="O146"/>
  <c r="R145"/>
  <c r="O141"/>
  <c r="N140"/>
  <c r="O140" s="1"/>
  <c r="J139"/>
  <c r="J140" s="1"/>
  <c r="G139"/>
  <c r="G140" s="1"/>
  <c r="J137"/>
  <c r="G137"/>
  <c r="O134"/>
  <c r="O133"/>
  <c r="O132"/>
  <c r="J131"/>
  <c r="G131"/>
  <c r="N128"/>
  <c r="O128" s="1"/>
  <c r="J128"/>
  <c r="G128"/>
  <c r="J125"/>
  <c r="G125"/>
  <c r="E114"/>
  <c r="O100"/>
  <c r="R99"/>
  <c r="O82"/>
  <c r="O81"/>
  <c r="J81"/>
  <c r="G81"/>
  <c r="J76"/>
  <c r="G76"/>
  <c r="O76"/>
  <c r="J71"/>
  <c r="G71"/>
  <c r="O60"/>
  <c r="J59"/>
  <c r="G59"/>
  <c r="O56"/>
  <c r="J56"/>
  <c r="G56"/>
  <c r="O53"/>
  <c r="O52"/>
  <c r="J50"/>
  <c r="G50"/>
  <c r="O47"/>
  <c r="J47"/>
  <c r="G47"/>
  <c r="O44"/>
  <c r="J44"/>
  <c r="G44"/>
  <c r="N35"/>
  <c r="J35"/>
  <c r="G35"/>
  <c r="A31"/>
  <c r="A34" s="1"/>
  <c r="A37" s="1"/>
  <c r="A43" s="1"/>
  <c r="A46" s="1"/>
  <c r="A49" s="1"/>
  <c r="A55" s="1"/>
  <c r="A75" s="1"/>
  <c r="A80" s="1"/>
  <c r="A85" s="1"/>
  <c r="J32"/>
  <c r="G32"/>
  <c r="J115"/>
  <c r="G115"/>
  <c r="O112"/>
  <c r="J112"/>
  <c r="G112"/>
  <c r="O108"/>
  <c r="R107"/>
  <c r="O104"/>
  <c r="R103"/>
  <c r="O96"/>
  <c r="R95"/>
  <c r="O92"/>
  <c r="R91"/>
  <c r="N86"/>
  <c r="J85"/>
  <c r="J86" s="1"/>
  <c r="G85"/>
  <c r="G86" s="1"/>
  <c r="J38"/>
  <c r="G38"/>
  <c r="O40"/>
  <c r="J28"/>
  <c r="G28"/>
  <c r="J254"/>
  <c r="G254"/>
  <c r="O254"/>
  <c r="J238"/>
  <c r="G238"/>
  <c r="O238"/>
  <c r="J234"/>
  <c r="G234"/>
  <c r="O234"/>
  <c r="J225"/>
  <c r="G225"/>
  <c r="O227"/>
  <c r="N222"/>
  <c r="J222"/>
  <c r="G222"/>
  <c r="J218"/>
  <c r="G218"/>
  <c r="Q246" l="1"/>
  <c r="R246" s="1"/>
  <c r="S245" s="1"/>
  <c r="T245" s="1"/>
  <c r="Q242"/>
  <c r="R242" s="1"/>
  <c r="S241" s="1"/>
  <c r="T241" s="1"/>
  <c r="Q163"/>
  <c r="R162" s="1"/>
  <c r="Q108"/>
  <c r="R108" s="1"/>
  <c r="S107" s="1"/>
  <c r="T107" s="1"/>
  <c r="Q208"/>
  <c r="R208" s="1"/>
  <c r="S207" s="1"/>
  <c r="T207" s="1"/>
  <c r="Q184"/>
  <c r="R184" s="1"/>
  <c r="S183" s="1"/>
  <c r="T183" s="1"/>
  <c r="Q213"/>
  <c r="R212" s="1"/>
  <c r="S211" s="1"/>
  <c r="T211" s="1"/>
  <c r="Q181"/>
  <c r="Q201"/>
  <c r="R201" s="1"/>
  <c r="S200" s="1"/>
  <c r="T200" s="1"/>
  <c r="Q197"/>
  <c r="R197" s="1"/>
  <c r="S196" s="1"/>
  <c r="T196" s="1"/>
  <c r="Q179"/>
  <c r="Q205"/>
  <c r="R205" s="1"/>
  <c r="S204" s="1"/>
  <c r="T204" s="1"/>
  <c r="Q180"/>
  <c r="Q193"/>
  <c r="R193" s="1"/>
  <c r="S192" s="1"/>
  <c r="T192" s="1"/>
  <c r="Q175"/>
  <c r="R175" s="1"/>
  <c r="S174" s="1"/>
  <c r="T174" s="1"/>
  <c r="R34"/>
  <c r="R75"/>
  <c r="Q187"/>
  <c r="Q71"/>
  <c r="R43"/>
  <c r="Q234"/>
  <c r="R234" s="1"/>
  <c r="Q100"/>
  <c r="R100" s="1"/>
  <c r="S99" s="1"/>
  <c r="T99" s="1"/>
  <c r="R217"/>
  <c r="S217" s="1"/>
  <c r="T217" s="1"/>
  <c r="R31"/>
  <c r="S31" s="1"/>
  <c r="T31" s="1"/>
  <c r="R136"/>
  <c r="Q61"/>
  <c r="Q81"/>
  <c r="Q150"/>
  <c r="R150" s="1"/>
  <c r="S149" s="1"/>
  <c r="T149" s="1"/>
  <c r="R70"/>
  <c r="Q60"/>
  <c r="Q158"/>
  <c r="R158" s="1"/>
  <c r="S157" s="1"/>
  <c r="T157" s="1"/>
  <c r="R161"/>
  <c r="R55"/>
  <c r="R80"/>
  <c r="O222"/>
  <c r="A136"/>
  <c r="R224"/>
  <c r="R49"/>
  <c r="Q134"/>
  <c r="Q140"/>
  <c r="Q96"/>
  <c r="R96" s="1"/>
  <c r="S95" s="1"/>
  <c r="T95" s="1"/>
  <c r="R237"/>
  <c r="R37"/>
  <c r="Q52"/>
  <c r="Q56"/>
  <c r="R56" s="1"/>
  <c r="Q72"/>
  <c r="Q128"/>
  <c r="R128" s="1"/>
  <c r="Q133"/>
  <c r="Q146"/>
  <c r="R146" s="1"/>
  <c r="S145" s="1"/>
  <c r="T145" s="1"/>
  <c r="Q35"/>
  <c r="R35" s="1"/>
  <c r="Q44"/>
  <c r="R44" s="1"/>
  <c r="Q47"/>
  <c r="R47" s="1"/>
  <c r="O72"/>
  <c r="Q77"/>
  <c r="Q82"/>
  <c r="O116"/>
  <c r="Q137"/>
  <c r="R137" s="1"/>
  <c r="R46"/>
  <c r="R124"/>
  <c r="S124" s="1"/>
  <c r="T124" s="1"/>
  <c r="Q53"/>
  <c r="R130"/>
  <c r="R27"/>
  <c r="S27" s="1"/>
  <c r="T27" s="1"/>
  <c r="R111"/>
  <c r="Q51"/>
  <c r="Q62"/>
  <c r="Q76"/>
  <c r="R127"/>
  <c r="Q132"/>
  <c r="R139"/>
  <c r="O163"/>
  <c r="O77"/>
  <c r="R58"/>
  <c r="O35"/>
  <c r="Q228"/>
  <c r="R221"/>
  <c r="O41"/>
  <c r="Q104"/>
  <c r="R104" s="1"/>
  <c r="S103" s="1"/>
  <c r="T103" s="1"/>
  <c r="Q226"/>
  <c r="O39"/>
  <c r="R114"/>
  <c r="R233"/>
  <c r="Q87"/>
  <c r="R85"/>
  <c r="O87"/>
  <c r="Q112"/>
  <c r="R112" s="1"/>
  <c r="Q41"/>
  <c r="Q254"/>
  <c r="Q227"/>
  <c r="Q39"/>
  <c r="Q238"/>
  <c r="R238" s="1"/>
  <c r="Q40"/>
  <c r="O86"/>
  <c r="O228"/>
  <c r="Q86"/>
  <c r="Q92"/>
  <c r="R92" s="1"/>
  <c r="S91" s="1"/>
  <c r="T91" s="1"/>
  <c r="Q222"/>
  <c r="R222" s="1"/>
  <c r="Q116"/>
  <c r="R115" s="1"/>
  <c r="S55" l="1"/>
  <c r="T55" s="1"/>
  <c r="T253"/>
  <c r="S136"/>
  <c r="T136" s="1"/>
  <c r="S43"/>
  <c r="T43" s="1"/>
  <c r="S34"/>
  <c r="T34" s="1"/>
  <c r="S161"/>
  <c r="T161" s="1"/>
  <c r="S233"/>
  <c r="T233" s="1"/>
  <c r="R178"/>
  <c r="S177" s="1"/>
  <c r="T177" s="1"/>
  <c r="R140"/>
  <c r="S139" s="1"/>
  <c r="T139" s="1"/>
  <c r="R187"/>
  <c r="R71"/>
  <c r="S70" s="1"/>
  <c r="T70" s="1"/>
  <c r="A139"/>
  <c r="A145" s="1"/>
  <c r="A149" s="1"/>
  <c r="A153" s="1"/>
  <c r="A157" s="1"/>
  <c r="S237"/>
  <c r="T237" s="1"/>
  <c r="R81"/>
  <c r="S80" s="1"/>
  <c r="T80" s="1"/>
  <c r="S114"/>
  <c r="T114" s="1"/>
  <c r="S221"/>
  <c r="T221" s="1"/>
  <c r="S127"/>
  <c r="T127" s="1"/>
  <c r="S111"/>
  <c r="T111" s="1"/>
  <c r="R59"/>
  <c r="S58" s="1"/>
  <c r="T58" s="1"/>
  <c r="R76"/>
  <c r="S75" s="1"/>
  <c r="T75" s="1"/>
  <c r="T224"/>
  <c r="R131"/>
  <c r="S130" s="1"/>
  <c r="T130" s="1"/>
  <c r="T49"/>
  <c r="S46"/>
  <c r="T46" s="1"/>
  <c r="S85"/>
  <c r="T85" s="1"/>
  <c r="R38"/>
  <c r="S37" s="1"/>
  <c r="T37" s="1"/>
  <c r="S186" l="1"/>
  <c r="T186" s="1"/>
  <c r="T215" s="1"/>
  <c r="T258"/>
  <c r="T165"/>
  <c r="T118"/>
  <c r="A161"/>
  <c r="T259" l="1"/>
  <c r="T260" s="1"/>
  <c r="T261" s="1"/>
  <c r="T262" s="1"/>
  <c r="T263" s="1"/>
  <c r="T264" s="1"/>
  <c r="P15" l="1"/>
  <c r="D13" i="6"/>
  <c r="H13" s="1"/>
  <c r="Q34" i="45"/>
  <c r="R34" s="1"/>
  <c r="O34"/>
  <c r="J50"/>
  <c r="G50"/>
  <c r="O47"/>
  <c r="Q47"/>
  <c r="R47" s="1"/>
  <c r="J47"/>
  <c r="G47"/>
  <c r="O44"/>
  <c r="O41"/>
  <c r="O38"/>
  <c r="A26"/>
  <c r="A29" s="1"/>
  <c r="E29"/>
  <c r="J30"/>
  <c r="G30"/>
  <c r="O27"/>
  <c r="J27"/>
  <c r="G27"/>
  <c r="J44"/>
  <c r="G44"/>
  <c r="O53"/>
  <c r="J53"/>
  <c r="G53"/>
  <c r="Q41"/>
  <c r="R41" s="1"/>
  <c r="J41"/>
  <c r="G41"/>
  <c r="J38"/>
  <c r="G38"/>
  <c r="Q44"/>
  <c r="R44" s="1"/>
  <c r="J99" i="44"/>
  <c r="G99"/>
  <c r="R99"/>
  <c r="O95"/>
  <c r="J95"/>
  <c r="G95"/>
  <c r="J91"/>
  <c r="G91"/>
  <c r="O91"/>
  <c r="A90"/>
  <c r="A94" s="1"/>
  <c r="A98" s="1"/>
  <c r="E87"/>
  <c r="J88"/>
  <c r="G88"/>
  <c r="O84"/>
  <c r="O58"/>
  <c r="J58"/>
  <c r="G58"/>
  <c r="O54"/>
  <c r="J53"/>
  <c r="J54" s="1"/>
  <c r="G53"/>
  <c r="G54" s="1"/>
  <c r="O50"/>
  <c r="J50"/>
  <c r="G50"/>
  <c r="O46"/>
  <c r="J46"/>
  <c r="G46"/>
  <c r="O42"/>
  <c r="J42"/>
  <c r="G42"/>
  <c r="O38"/>
  <c r="J37"/>
  <c r="J38" s="1"/>
  <c r="G37"/>
  <c r="G38" s="1"/>
  <c r="J84"/>
  <c r="G84"/>
  <c r="O79"/>
  <c r="J79"/>
  <c r="G79"/>
  <c r="O71"/>
  <c r="J71"/>
  <c r="G71"/>
  <c r="O61"/>
  <c r="J61"/>
  <c r="G61"/>
  <c r="O75"/>
  <c r="J75"/>
  <c r="G75"/>
  <c r="O67"/>
  <c r="J67"/>
  <c r="G67"/>
  <c r="O33"/>
  <c r="J33"/>
  <c r="G33"/>
  <c r="A32"/>
  <c r="A37" s="1"/>
  <c r="A41" s="1"/>
  <c r="A45" s="1"/>
  <c r="A49" s="1"/>
  <c r="A53" s="1"/>
  <c r="A57" s="1"/>
  <c r="A60" s="1"/>
  <c r="O28"/>
  <c r="J28"/>
  <c r="G28"/>
  <c r="Q71"/>
  <c r="R71" s="1"/>
  <c r="E134" i="43"/>
  <c r="O135" s="1"/>
  <c r="J135"/>
  <c r="G135"/>
  <c r="E129"/>
  <c r="O130" s="1"/>
  <c r="J130"/>
  <c r="G130"/>
  <c r="N125"/>
  <c r="J124"/>
  <c r="J125" s="1"/>
  <c r="G124"/>
  <c r="G125" s="1"/>
  <c r="E119"/>
  <c r="J120"/>
  <c r="G120"/>
  <c r="O117"/>
  <c r="J116"/>
  <c r="G116"/>
  <c r="O56"/>
  <c r="J55"/>
  <c r="G55"/>
  <c r="R49" i="45" l="1"/>
  <c r="A33"/>
  <c r="A37" s="1"/>
  <c r="A40" s="1"/>
  <c r="A43" s="1"/>
  <c r="A46" s="1"/>
  <c r="A49" s="1"/>
  <c r="A52" s="1"/>
  <c r="R33"/>
  <c r="S33" s="1"/>
  <c r="T33" s="1"/>
  <c r="R43"/>
  <c r="S43" s="1"/>
  <c r="T43" s="1"/>
  <c r="R87" i="44"/>
  <c r="S87" s="1"/>
  <c r="T87" s="1"/>
  <c r="Q91"/>
  <c r="R91" s="1"/>
  <c r="R98"/>
  <c r="S98" s="1"/>
  <c r="T98" s="1"/>
  <c r="Q95"/>
  <c r="R95" s="1"/>
  <c r="R94"/>
  <c r="R46" i="45"/>
  <c r="S46" s="1"/>
  <c r="T46" s="1"/>
  <c r="Q50"/>
  <c r="R50" s="1"/>
  <c r="O50"/>
  <c r="R29"/>
  <c r="R52"/>
  <c r="Q27"/>
  <c r="R27" s="1"/>
  <c r="R40"/>
  <c r="S40" s="1"/>
  <c r="T40" s="1"/>
  <c r="R26"/>
  <c r="Q30"/>
  <c r="R30" s="1"/>
  <c r="R37"/>
  <c r="Q53"/>
  <c r="R53" s="1"/>
  <c r="O30"/>
  <c r="Q38"/>
  <c r="R38" s="1"/>
  <c r="R90" i="44"/>
  <c r="Q84"/>
  <c r="R84" s="1"/>
  <c r="R41"/>
  <c r="Q38"/>
  <c r="R38" s="1"/>
  <c r="R49"/>
  <c r="R57"/>
  <c r="R45"/>
  <c r="Q28"/>
  <c r="R28" s="1"/>
  <c r="Q67"/>
  <c r="R67" s="1"/>
  <c r="R60"/>
  <c r="Q42"/>
  <c r="R42" s="1"/>
  <c r="R53"/>
  <c r="Q75"/>
  <c r="R75" s="1"/>
  <c r="Q46"/>
  <c r="R46" s="1"/>
  <c r="R66"/>
  <c r="R27"/>
  <c r="R70"/>
  <c r="S70" s="1"/>
  <c r="T70" s="1"/>
  <c r="R78"/>
  <c r="Q61"/>
  <c r="R61" s="1"/>
  <c r="Q50"/>
  <c r="R50" s="1"/>
  <c r="Q54"/>
  <c r="R54" s="1"/>
  <c r="R83"/>
  <c r="Q58"/>
  <c r="R58" s="1"/>
  <c r="R32"/>
  <c r="R37"/>
  <c r="R74"/>
  <c r="Q33"/>
  <c r="R33" s="1"/>
  <c r="Q79"/>
  <c r="R79" s="1"/>
  <c r="R115" i="43"/>
  <c r="O116"/>
  <c r="R54"/>
  <c r="R119"/>
  <c r="R134"/>
  <c r="R129"/>
  <c r="O125"/>
  <c r="O136"/>
  <c r="O132"/>
  <c r="R124"/>
  <c r="S49" i="45" l="1"/>
  <c r="T49" s="1"/>
  <c r="S52"/>
  <c r="T52" s="1"/>
  <c r="S90" i="44"/>
  <c r="T90" s="1"/>
  <c r="T101" s="1"/>
  <c r="S94"/>
  <c r="T94" s="1"/>
  <c r="S83"/>
  <c r="T83" s="1"/>
  <c r="S29" i="45"/>
  <c r="T29" s="1"/>
  <c r="S37"/>
  <c r="T37" s="1"/>
  <c r="S26"/>
  <c r="T26" s="1"/>
  <c r="S60" i="44"/>
  <c r="T60" s="1"/>
  <c r="A70"/>
  <c r="A74" s="1"/>
  <c r="A78" s="1"/>
  <c r="S49"/>
  <c r="T49" s="1"/>
  <c r="S41"/>
  <c r="T41" s="1"/>
  <c r="S53"/>
  <c r="T53" s="1"/>
  <c r="S27"/>
  <c r="T27" s="1"/>
  <c r="S37"/>
  <c r="T37" s="1"/>
  <c r="S78"/>
  <c r="T78" s="1"/>
  <c r="S57"/>
  <c r="T57" s="1"/>
  <c r="S45"/>
  <c r="T45" s="1"/>
  <c r="S66"/>
  <c r="T66" s="1"/>
  <c r="S32"/>
  <c r="T32" s="1"/>
  <c r="S74"/>
  <c r="T74" s="1"/>
  <c r="T64" l="1"/>
  <c r="T57" i="45"/>
  <c r="T58" s="1"/>
  <c r="T59" s="1"/>
  <c r="T60" s="1"/>
  <c r="T61" s="1"/>
  <c r="T62" s="1"/>
  <c r="D12" i="49" s="1"/>
  <c r="T85" i="44"/>
  <c r="T102" l="1"/>
  <c r="T103" s="1"/>
  <c r="T104" s="1"/>
  <c r="P15" i="45"/>
  <c r="O112" i="43"/>
  <c r="J112"/>
  <c r="G112"/>
  <c r="H12" i="49" l="1"/>
  <c r="T105" i="44"/>
  <c r="T106" s="1"/>
  <c r="T107" s="1"/>
  <c r="D11" i="49" s="1"/>
  <c r="R111" i="43"/>
  <c r="H11" i="49" l="1"/>
  <c r="E107" i="43"/>
  <c r="O109" s="1"/>
  <c r="J108"/>
  <c r="G108"/>
  <c r="N103"/>
  <c r="E102"/>
  <c r="J103"/>
  <c r="G103"/>
  <c r="Q96"/>
  <c r="R96" s="1"/>
  <c r="O96"/>
  <c r="J96"/>
  <c r="G96"/>
  <c r="E91"/>
  <c r="O92" s="1"/>
  <c r="E79"/>
  <c r="O80" s="1"/>
  <c r="E69"/>
  <c r="O70" s="1"/>
  <c r="E66"/>
  <c r="J52"/>
  <c r="G52"/>
  <c r="E51"/>
  <c r="O52" s="1"/>
  <c r="O49"/>
  <c r="J49"/>
  <c r="G49"/>
  <c r="O46"/>
  <c r="O45"/>
  <c r="J45"/>
  <c r="G45"/>
  <c r="O42"/>
  <c r="O41"/>
  <c r="O40"/>
  <c r="J39"/>
  <c r="G39"/>
  <c r="J33"/>
  <c r="G33"/>
  <c r="O39"/>
  <c r="O36"/>
  <c r="O35"/>
  <c r="O34"/>
  <c r="O33"/>
  <c r="A29"/>
  <c r="A32" s="1"/>
  <c r="A38" s="1"/>
  <c r="A44" s="1"/>
  <c r="A51" s="1"/>
  <c r="A54" s="1"/>
  <c r="A60" s="1"/>
  <c r="E26"/>
  <c r="E29"/>
  <c r="J30"/>
  <c r="G30"/>
  <c r="Q92"/>
  <c r="R92" s="1"/>
  <c r="J92"/>
  <c r="G92"/>
  <c r="J80"/>
  <c r="G80"/>
  <c r="N77"/>
  <c r="J73"/>
  <c r="G73"/>
  <c r="O73"/>
  <c r="J70"/>
  <c r="G70"/>
  <c r="J67"/>
  <c r="G67"/>
  <c r="O64"/>
  <c r="O63"/>
  <c r="O62"/>
  <c r="O61"/>
  <c r="J61"/>
  <c r="G61"/>
  <c r="J27"/>
  <c r="G27"/>
  <c r="Q52"/>
  <c r="R52" s="1"/>
  <c r="R107" l="1"/>
  <c r="Q108"/>
  <c r="Q130"/>
  <c r="Q132"/>
  <c r="Q120"/>
  <c r="R120" s="1"/>
  <c r="S119" s="1"/>
  <c r="T119" s="1"/>
  <c r="Q116"/>
  <c r="Q135"/>
  <c r="Q136"/>
  <c r="Q117"/>
  <c r="Q125"/>
  <c r="R125" s="1"/>
  <c r="R29"/>
  <c r="S29" s="1"/>
  <c r="T29" s="1"/>
  <c r="Q109"/>
  <c r="Q36"/>
  <c r="Q103"/>
  <c r="R103" s="1"/>
  <c r="R102"/>
  <c r="Q55"/>
  <c r="Q58"/>
  <c r="Q56"/>
  <c r="Q57"/>
  <c r="Q112"/>
  <c r="Q114"/>
  <c r="R95"/>
  <c r="S95" s="1"/>
  <c r="T95" s="1"/>
  <c r="O108"/>
  <c r="O103"/>
  <c r="Q35"/>
  <c r="Q75"/>
  <c r="Q33"/>
  <c r="Q49"/>
  <c r="R49" s="1"/>
  <c r="O86"/>
  <c r="R44"/>
  <c r="R48"/>
  <c r="R38"/>
  <c r="Q42"/>
  <c r="O76"/>
  <c r="Q82"/>
  <c r="Q46"/>
  <c r="R69"/>
  <c r="O74"/>
  <c r="O82"/>
  <c r="Q34"/>
  <c r="Q41"/>
  <c r="Q45"/>
  <c r="R72"/>
  <c r="R91"/>
  <c r="S91" s="1"/>
  <c r="T91" s="1"/>
  <c r="R79"/>
  <c r="R66"/>
  <c r="Q40"/>
  <c r="R51"/>
  <c r="S51" s="1"/>
  <c r="T51" s="1"/>
  <c r="Q77"/>
  <c r="R32"/>
  <c r="Q39"/>
  <c r="R26"/>
  <c r="S26" s="1"/>
  <c r="T26" s="1"/>
  <c r="Q63"/>
  <c r="R60"/>
  <c r="Q61"/>
  <c r="Q67"/>
  <c r="R67" s="1"/>
  <c r="A66"/>
  <c r="A69" s="1"/>
  <c r="A72" s="1"/>
  <c r="A79" s="1"/>
  <c r="Q64"/>
  <c r="O67"/>
  <c r="O75"/>
  <c r="Q74"/>
  <c r="Q80"/>
  <c r="Q62"/>
  <c r="Q73"/>
  <c r="Q86"/>
  <c r="O77"/>
  <c r="Q70"/>
  <c r="R70" s="1"/>
  <c r="Q76"/>
  <c r="T124" l="1"/>
  <c r="S124"/>
  <c r="A95"/>
  <c r="A102" s="1"/>
  <c r="A107" s="1"/>
  <c r="A111" s="1"/>
  <c r="A115" s="1"/>
  <c r="A119" s="1"/>
  <c r="A124" s="1"/>
  <c r="A129" s="1"/>
  <c r="A134" s="1"/>
  <c r="A138" s="1"/>
  <c r="A88"/>
  <c r="S102"/>
  <c r="T102" s="1"/>
  <c r="R135"/>
  <c r="S134" s="1"/>
  <c r="T134" s="1"/>
  <c r="R130"/>
  <c r="S129" s="1"/>
  <c r="T129" s="1"/>
  <c r="S48"/>
  <c r="T48" s="1"/>
  <c r="R116"/>
  <c r="S115" s="1"/>
  <c r="T115" s="1"/>
  <c r="R108"/>
  <c r="S107" s="1"/>
  <c r="T107" s="1"/>
  <c r="R55"/>
  <c r="S54" s="1"/>
  <c r="T54" s="1"/>
  <c r="R33"/>
  <c r="S66"/>
  <c r="T66" s="1"/>
  <c r="R112"/>
  <c r="S111" s="1"/>
  <c r="T111" s="1"/>
  <c r="R39"/>
  <c r="S38" s="1"/>
  <c r="T38" s="1"/>
  <c r="R45"/>
  <c r="S44" s="1"/>
  <c r="T44" s="1"/>
  <c r="S69"/>
  <c r="T69" s="1"/>
  <c r="R61"/>
  <c r="S60" s="1"/>
  <c r="T60" s="1"/>
  <c r="R73"/>
  <c r="S72" s="1"/>
  <c r="T72" s="1"/>
  <c r="R80"/>
  <c r="S79" s="1"/>
  <c r="T79" s="1"/>
  <c r="S32" l="1"/>
  <c r="T32" s="1"/>
  <c r="T141" l="1"/>
  <c r="T142" s="1"/>
  <c r="T143" l="1"/>
  <c r="T144" l="1"/>
  <c r="T145" s="1"/>
  <c r="T146" s="1"/>
  <c r="P15" l="1"/>
  <c r="D10" i="49"/>
  <c r="D13" s="1"/>
  <c r="D12" i="6" s="1"/>
  <c r="H12" s="1"/>
  <c r="O38" i="42"/>
  <c r="O37"/>
  <c r="J37"/>
  <c r="G37"/>
  <c r="J34"/>
  <c r="G34"/>
  <c r="R31"/>
  <c r="J31"/>
  <c r="G31"/>
  <c r="A33"/>
  <c r="A36" s="1"/>
  <c r="R36" l="1"/>
  <c r="R30"/>
  <c r="S30" l="1"/>
  <c r="T30" s="1"/>
  <c r="Q38"/>
  <c r="Q37"/>
  <c r="R37" l="1"/>
  <c r="S36" s="1"/>
  <c r="T36" s="1"/>
  <c r="T43" s="1"/>
  <c r="T44" l="1"/>
  <c r="T45" s="1"/>
  <c r="A24" i="6"/>
  <c r="A25" s="1"/>
  <c r="T46" i="42" l="1"/>
  <c r="T47" s="1"/>
  <c r="A35" i="6"/>
  <c r="A37" s="1"/>
  <c r="A38" s="1"/>
  <c r="A40" s="1"/>
  <c r="D11" l="1"/>
  <c r="D19" s="1"/>
  <c r="P15" i="42" l="1"/>
  <c r="H11" i="6" l="1"/>
  <c r="H16" s="1"/>
  <c r="D20"/>
  <c r="D21" s="1"/>
  <c r="D26" s="1"/>
  <c r="H26" s="1"/>
  <c r="H20" l="1"/>
  <c r="H40" s="1"/>
  <c r="D25" i="7" s="1"/>
  <c r="H21" i="6"/>
  <c r="G25" s="1"/>
  <c r="G27" s="1"/>
  <c r="G28" s="1"/>
  <c r="D24" l="1"/>
  <c r="H25"/>
  <c r="D27" l="1"/>
  <c r="D28" s="1"/>
  <c r="H28" s="1"/>
  <c r="H24"/>
  <c r="H27" s="1"/>
  <c r="D34" l="1"/>
  <c r="D35" s="1"/>
  <c r="D36" s="1"/>
  <c r="D37" s="1"/>
  <c r="D38" s="1"/>
  <c r="G32"/>
  <c r="H32" s="1"/>
  <c r="D23" i="7" s="1"/>
  <c r="D22" l="1"/>
  <c r="G31" i="6"/>
  <c r="D24" i="7" s="1"/>
  <c r="H31" i="6" l="1"/>
  <c r="G33"/>
  <c r="G34" s="1"/>
  <c r="G35" s="1"/>
  <c r="H35" s="1"/>
  <c r="H33" l="1"/>
  <c r="H34" s="1"/>
  <c r="H36" s="1"/>
  <c r="G36"/>
  <c r="G37" s="1"/>
  <c r="H37" s="1"/>
  <c r="G38" l="1"/>
  <c r="H38" l="1"/>
  <c r="H39" s="1"/>
  <c r="P15" i="44"/>
  <c r="A221" i="46"/>
  <c r="A224" s="1"/>
  <c r="A91"/>
  <c r="A95" s="1"/>
  <c r="A99" s="1"/>
  <c r="A103" s="1"/>
  <c r="A107" s="1"/>
  <c r="A111" s="1"/>
  <c r="A114" s="1"/>
  <c r="D5" i="6" l="1"/>
  <c r="A21" i="7"/>
  <c r="A230" i="46"/>
  <c r="A233" s="1"/>
  <c r="A237" s="1"/>
  <c r="A241" l="1"/>
  <c r="A245" s="1"/>
  <c r="A249" s="1"/>
  <c r="A253" s="1"/>
  <c r="H10" i="49"/>
  <c r="H13" s="1"/>
  <c r="A43" i="48" l="1"/>
  <c r="A46" s="1"/>
  <c r="A49" s="1"/>
  <c r="A52" s="1"/>
  <c r="A55" s="1"/>
  <c r="A62" l="1"/>
  <c r="A65" s="1"/>
  <c r="A68" s="1"/>
</calcChain>
</file>

<file path=xl/sharedStrings.xml><?xml version="1.0" encoding="utf-8"?>
<sst xmlns="http://schemas.openxmlformats.org/spreadsheetml/2006/main" count="3007" uniqueCount="515">
  <si>
    <t>î»Õ³ÛÇÝ Ý³Ë³Ñ³ßÇí ÃÇí</t>
  </si>
  <si>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</si>
  <si>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</si>
  <si>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</si>
  <si>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</si>
  <si>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</si>
  <si>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</si>
  <si>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</si>
  <si>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</si>
  <si>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</si>
  <si>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</si>
  <si>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</si>
  <si>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</si>
  <si>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</si>
  <si>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</si>
  <si>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</si>
  <si>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</si>
  <si>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</si>
  <si>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</si>
  <si>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</si>
  <si>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</si>
  <si>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</si>
  <si>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</si>
  <si>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</si>
  <si>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</si>
  <si>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100մ2</t>
  </si>
  <si>
    <t>տ</t>
  </si>
  <si>
    <t>Ընդամենը</t>
  </si>
  <si>
    <t>Վերադիր ծախսեր</t>
  </si>
  <si>
    <t>Շահույթ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</si>
  <si>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</si>
  <si>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</si>
  <si>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</si>
  <si>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</si>
  <si>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</si>
  <si>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</si>
  <si>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</si>
  <si>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</si>
  <si>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</si>
  <si>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</si>
  <si>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</si>
  <si>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</si>
  <si>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</si>
  <si>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</si>
  <si>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 xml:space="preserve">ÀÝ¹³Ù»ÝÁ ·ÉáõË II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</si>
  <si>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</si>
  <si>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</si>
  <si>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</si>
  <si>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</si>
  <si>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</si>
  <si>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</si>
  <si>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</si>
  <si>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</si>
  <si>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</si>
  <si>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</si>
  <si>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</si>
  <si>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</si>
  <si>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</si>
  <si>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</si>
  <si>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</si>
  <si>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</si>
  <si>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</si>
  <si>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</si>
  <si>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</si>
  <si>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</si>
  <si>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</si>
  <si>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</si>
  <si>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</si>
  <si>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</si>
  <si>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</si>
  <si>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</si>
  <si>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</si>
  <si>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</si>
  <si>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</si>
  <si>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</si>
  <si>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</si>
  <si>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</si>
  <si>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</si>
  <si>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</si>
  <si>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</si>
  <si>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</si>
  <si>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</si>
  <si>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</si>
  <si>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</si>
  <si>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</si>
  <si>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</si>
  <si>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Տեղ. Ý³Ë.          N 2-1</t>
  </si>
  <si>
    <t>úµÛ»ÏïÇ Ñ³Ù³ñÁ</t>
  </si>
  <si>
    <t>ÞÇÝ³ñ³ñáõÃÛ³Ý ³Ýí³ÝáõÙÁ</t>
  </si>
  <si>
    <t>úµÛ»ÏïÇ ³Ýí³ÝáõÙÁ -</t>
  </si>
  <si>
    <t>Ընդամենը նախահաշվով</t>
  </si>
  <si>
    <t>2-1</t>
  </si>
  <si>
    <t>մ3</t>
  </si>
  <si>
    <t>ջուր</t>
  </si>
  <si>
    <t>1000մ3</t>
  </si>
  <si>
    <t>Ավազակոպիճ</t>
  </si>
  <si>
    <t>E27-20</t>
  </si>
  <si>
    <t>մ2</t>
  </si>
  <si>
    <t>հատ</t>
  </si>
  <si>
    <t>E8-27</t>
  </si>
  <si>
    <t>E23-1</t>
  </si>
  <si>
    <t xml:space="preserve">1984 ÃíÇ ·Ý»ñáí »õ í»ñ³Ñ³ßí³ñÏí³Í 2020Ã© ·Ý»ñáí« Ñ³Ù³Ó³ÛÝ éáõµÉáõó ¹ñ³ÙÇ ³ÝóÙ³Ý </t>
  </si>
  <si>
    <t>կողապատում</t>
  </si>
  <si>
    <t>շուկա</t>
  </si>
  <si>
    <t>100մ3</t>
  </si>
  <si>
    <t>E1-962</t>
  </si>
  <si>
    <t>E1-1150 1-1156</t>
  </si>
  <si>
    <t>գրունտի խտացում գլդոնով 25տ քաշով 6 անցումով 1 հետքի վրայով</t>
  </si>
  <si>
    <t>118-1,2</t>
  </si>
  <si>
    <t>E1-1583</t>
  </si>
  <si>
    <t>E1-1540</t>
  </si>
  <si>
    <t>բազալտե խիճ 20-40մմ</t>
  </si>
  <si>
    <t>էլեկտրոդներ</t>
  </si>
  <si>
    <t>կգ</t>
  </si>
  <si>
    <t>շին. Հեղյուս</t>
  </si>
  <si>
    <t xml:space="preserve">տախտակներ </t>
  </si>
  <si>
    <t>խամքար</t>
  </si>
  <si>
    <t>մ</t>
  </si>
  <si>
    <t>E6-21-4</t>
  </si>
  <si>
    <t>բետոն B-15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</si>
  <si>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</si>
  <si>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</si>
  <si>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E1-961</t>
  </si>
  <si>
    <t>E11-6</t>
  </si>
  <si>
    <t>1-6</t>
  </si>
  <si>
    <t>բազալտե խիճ 5-10մմ</t>
  </si>
  <si>
    <t>E6-1-2</t>
  </si>
  <si>
    <t>1-1</t>
  </si>
  <si>
    <t>տախտակներ</t>
  </si>
  <si>
    <t>C124-3</t>
  </si>
  <si>
    <t>Ամրան A500C դասի</t>
  </si>
  <si>
    <t>C124-1</t>
  </si>
  <si>
    <t>Ամրան Ac1 դասի</t>
  </si>
  <si>
    <t>ծանր բետոն B-12.5 դասի</t>
  </si>
  <si>
    <t>վահանային կողապատում</t>
  </si>
  <si>
    <t>E8-140</t>
  </si>
  <si>
    <t>15-1</t>
  </si>
  <si>
    <t>խ.բետոնե բլոկներ</t>
  </si>
  <si>
    <t>ցեմենտային շաղախ</t>
  </si>
  <si>
    <t>E6-170-4</t>
  </si>
  <si>
    <t>15-11</t>
  </si>
  <si>
    <t>թեթև բետոն  B-7.5 դասի</t>
  </si>
  <si>
    <t>Երկաթբետոնե բարավորների իրականացում  B-12.5 դասի բետոնով</t>
  </si>
  <si>
    <t>Ամրան A500C դասի 12մմ</t>
  </si>
  <si>
    <t>E15-246-1</t>
  </si>
  <si>
    <t>մածիկ</t>
  </si>
  <si>
    <t>E15-82</t>
  </si>
  <si>
    <t>14-1</t>
  </si>
  <si>
    <t>սոսինձ</t>
  </si>
  <si>
    <t>100մ</t>
  </si>
  <si>
    <t>E10-70</t>
  </si>
  <si>
    <t>Տանիքի փայտե կոնստրուկցիաների տեղադրում</t>
  </si>
  <si>
    <t>11-1</t>
  </si>
  <si>
    <t>հակասեպտիկ մածուկ</t>
  </si>
  <si>
    <t>մեխեր</t>
  </si>
  <si>
    <t>տոլ</t>
  </si>
  <si>
    <t>փայտանյութ</t>
  </si>
  <si>
    <t>E9-24</t>
  </si>
  <si>
    <t>4-1</t>
  </si>
  <si>
    <t>մետաղական կոնստրուկցիաներ-հարմարանքներ հավաքման համար</t>
  </si>
  <si>
    <t>շին. հեղյուս</t>
  </si>
  <si>
    <t>Պատուհան ալյումինե  70 մմ հաստ 4+4 մմ ապակեփաթեթով, բացվող</t>
  </si>
  <si>
    <t>Սանհանգույցի շինարարական աշխատանքներ</t>
  </si>
  <si>
    <t>lll կարգի գրունտի մշակում ձեռքով, հիմքերի տակ</t>
  </si>
  <si>
    <t>Բնահողի հարթեցում ձեռքով</t>
  </si>
  <si>
    <t>E1-969</t>
  </si>
  <si>
    <t>Հիմքերի կառուցում B-12,5 դասի բուտաբետոնից</t>
  </si>
  <si>
    <t>բետոն B-12.5</t>
  </si>
  <si>
    <t>Պատերի կառուցում B-15 դասի բետոնից</t>
  </si>
  <si>
    <t>E6-128-4</t>
  </si>
  <si>
    <t>Պատերի կառուցում բետոնե բլոկներից 20սմ</t>
  </si>
  <si>
    <t>Ամրան A500C դասի12մմ</t>
  </si>
  <si>
    <t>Ամրան Ø5 BpI</t>
  </si>
  <si>
    <t>Ցինկապատ պրոֆիլավոր թիթեղից՝ КП-25 0.55 մմ ծածկութի մոնտաժում</t>
  </si>
  <si>
    <t>պրոֆիլավոր թիթեղ               КП-25 0.55</t>
  </si>
  <si>
    <t xml:space="preserve">Մետաղապլաստե
սպիտակ դռների տեղադրում
</t>
  </si>
  <si>
    <t xml:space="preserve"> դուռ մետաղապլաստե բլոկով  սպիտակ</t>
  </si>
  <si>
    <t>Մետաղապլաստե
0,840 սպիտակ պատուհանների տեղադրում բացվող</t>
  </si>
  <si>
    <t>Պատերի
45,6 ց/ա սվաղ 2 կողմից</t>
  </si>
  <si>
    <t>ցեմենտային  շաղախ</t>
  </si>
  <si>
    <t>ճակատային ներկ</t>
  </si>
  <si>
    <t>E34-389 k0.5</t>
  </si>
  <si>
    <t>պլասմասե կախովի առաստաղ կոմպլեկտ իր կցամասերո</t>
  </si>
  <si>
    <t>66-1</t>
  </si>
  <si>
    <t>Կախովի առաստաղի
3,360 իրականացում շերտավոր պլաստիկատից</t>
  </si>
  <si>
    <t>E8-150</t>
  </si>
  <si>
    <t>Գրունտի տոփանում խճով H= 10սմ</t>
  </si>
  <si>
    <t>Բետոնե նախապատրաստական շերտ B-12.5 դասի բետոնից</t>
  </si>
  <si>
    <t>ծանր բետոն B-12.5</t>
  </si>
  <si>
    <t>E11-55 E11-56 30</t>
  </si>
  <si>
    <t>8-1</t>
  </si>
  <si>
    <t>Ցեմենտե հարթեցնող շերտի իրականացում 40մմ հաստությամբ</t>
  </si>
  <si>
    <t>E11-134</t>
  </si>
  <si>
    <t>20-3</t>
  </si>
  <si>
    <t>մետլախե կերամիկական սալիկներ</t>
  </si>
  <si>
    <t>Սալիկի սոսինձ</t>
  </si>
  <si>
    <t>Հատակների
3,360 կառուցում կերամիկական սալերից</t>
  </si>
  <si>
    <t>կերամիկական  սալիկ</t>
  </si>
  <si>
    <t>Սանհանգույցի խցիկի
10,800 երեսապատում հախճասալերով1,2մ բարձրությամբ կ-17 սոսնձով</t>
  </si>
  <si>
    <r>
      <t>ÜÛáõÃ»ñÇ ÙÇ³íáñÇ ³ñÅ»ùÁ (¶</t>
    </r>
    <r>
      <rPr>
        <vertAlign val="subscript"/>
        <sz val="8"/>
        <rFont val="Arial LatArm"/>
        <family val="2"/>
      </rPr>
      <t>ïñ³Ýëåáñï</t>
    </r>
    <r>
      <rPr>
        <sz val="8"/>
        <rFont val="Arial LatArm"/>
        <family val="2"/>
      </rPr>
      <t>)</t>
    </r>
  </si>
  <si>
    <t>E16-34</t>
  </si>
  <si>
    <t>6-1</t>
  </si>
  <si>
    <t>խողովակ d=100 մմ</t>
  </si>
  <si>
    <t>E16-33</t>
  </si>
  <si>
    <t>ÎáÛáõÕáõ ËáÕáí³ÏÝ»ñÇ ÙáÝï³ÅáõÙª ö 50</t>
  </si>
  <si>
    <t xml:space="preserve"> խողովակ d=50 մմ</t>
  </si>
  <si>
    <t>E16-262</t>
  </si>
  <si>
    <t>24-2</t>
  </si>
  <si>
    <t xml:space="preserve">Պոլիպրոպիլենե խողովակ De20 </t>
  </si>
  <si>
    <t>E22-365</t>
  </si>
  <si>
    <t xml:space="preserve">ö20 ÙÙ åáÉÇåñáåÇÉ»Ý³ÛÇÝ Ó¨³íáñ Ù³ë»ñ
</t>
  </si>
  <si>
    <t>լրակազմ</t>
  </si>
  <si>
    <t>²ëÇ³Ï³Ý Ã³ë³Ï</t>
  </si>
  <si>
    <t>կոմպլեկտ</t>
  </si>
  <si>
    <t>E16-134</t>
  </si>
  <si>
    <t>12-1</t>
  </si>
  <si>
    <t>ի.տ.</t>
  </si>
  <si>
    <t xml:space="preserve">Ճկուն խողովակ
</t>
  </si>
  <si>
    <t>E17-22</t>
  </si>
  <si>
    <t>1-5</t>
  </si>
  <si>
    <t>E17-36</t>
  </si>
  <si>
    <t>1-9</t>
  </si>
  <si>
    <t>Հոսակ d=50 մմ.</t>
  </si>
  <si>
    <t>կոյուղու պոլիվինիլքլորիդային խողովակների մոնտաժում Փ110մմ</t>
  </si>
  <si>
    <t xml:space="preserve">Ծունկ 50մմ α=90°
</t>
  </si>
  <si>
    <t>Ծունկ 50մմ α=90°</t>
  </si>
  <si>
    <t xml:space="preserve">Եռաբաշխիչ 50x50x50մմ
</t>
  </si>
  <si>
    <t>Եռաբաշխիչ 50x50x50մմ</t>
  </si>
  <si>
    <t xml:space="preserve">Եռաբաշխիչ 50x110x110մմ
</t>
  </si>
  <si>
    <t>Եռաբաշխիչ 50x110x110մմ</t>
  </si>
  <si>
    <t xml:space="preserve">Անկյուն 110մմ α=90°
</t>
  </si>
  <si>
    <t>Անկյուն 110մմ α=90°</t>
  </si>
  <si>
    <t xml:space="preserve">Եռաբաշխիչ 110x110x110մմ
</t>
  </si>
  <si>
    <t>Եռաբաշխիչ 110x110x110մմ</t>
  </si>
  <si>
    <t>Հոսակների տեղադրում</t>
  </si>
  <si>
    <t>Ասիական թասերի տեղադրում</t>
  </si>
  <si>
    <t>Սանհանգույցի ջրահեռացման ցանց</t>
  </si>
  <si>
    <t>Պոլիպրոպիլենային խողովակների մոնտաժում Ø20մմ փորձարկումով</t>
  </si>
  <si>
    <t xml:space="preserve">Պոլիպրոպիլենային խողովակների ձևավոր մասեր Ø20մմ /եռաբաշխիչ, անկյունակ
</t>
  </si>
  <si>
    <t xml:space="preserve">Ճկախողովակների տեղադրում </t>
  </si>
  <si>
    <t>Լվացարանի տեղադրում</t>
  </si>
  <si>
    <t>Լվացարան</t>
  </si>
  <si>
    <t>Սանհանգույցի ջրամատակարարման ցանց</t>
  </si>
  <si>
    <t>Ավազի պաշտպանիչ շերտի իրականացում 20սմ հաստությամբ</t>
  </si>
  <si>
    <t>Ավազի նախապատրաստական շերտի իրականացում 10սմ հաստությամբ</t>
  </si>
  <si>
    <t>Գրունտի ետլիցք ձեռքով</t>
  </si>
  <si>
    <t xml:space="preserve">î»Õ³ÛÇÝ Ý³Ë³Ñ³ßÇí ÃÇí </t>
  </si>
  <si>
    <t>2-3</t>
  </si>
  <si>
    <t>Ц8-148-1</t>
  </si>
  <si>
    <t>.</t>
  </si>
  <si>
    <t>100հատ</t>
  </si>
  <si>
    <t>Տուփ</t>
  </si>
  <si>
    <t>Ц8-603-1</t>
  </si>
  <si>
    <t>Տուփեր էլ. Մոնտաժային</t>
  </si>
  <si>
    <t>Èáõë³ïáõ LED É³Ùåáí 220ì, 18ìï,</t>
  </si>
  <si>
    <t>Ð³Õáñ¹³É³ñ åÕÝÓ», Ù»Ïáõë³óí³Í, µ³Å³ÝÇã ÑÇÙùáí, Ñ³ïí³ÍùÁ 3x2,5ÙÙ2 ППВ</t>
  </si>
  <si>
    <t xml:space="preserve">Ð³Õáñ¹³É³ñ åÕÝÓ» Ù»Ïáõë³óí³Í, Ñ³ïí³ÍùÁ 2x1,5ÙÙ2 ППВ </t>
  </si>
  <si>
    <t>²Ýç³ïÇã մեկëï»Õ³ÝÇ, ïáõ÷áí 220ì, 6²</t>
  </si>
  <si>
    <t>Սենսորային անջատիչ դրսի լույսի համար</t>
  </si>
  <si>
    <t>էլ. հենասյունից միացում սանհանգույցին АВВГ 2x16</t>
  </si>
  <si>
    <t xml:space="preserve"> АВВГ 2x16</t>
  </si>
  <si>
    <t>Լուսավորության վահանակ 220վ անջատիչներով 40 A և 25 A</t>
  </si>
  <si>
    <t>Ճկախողովակի անցկացում PVC d=15մմ</t>
  </si>
  <si>
    <t>Ճկախողովակ PVC d=15մմ</t>
  </si>
  <si>
    <t>նախագիծ</t>
  </si>
  <si>
    <t>1-11</t>
  </si>
  <si>
    <t>խիճ 20-40մմ</t>
  </si>
  <si>
    <t>էլեկտրոդ</t>
  </si>
  <si>
    <t>E15-614</t>
  </si>
  <si>
    <t>164-8</t>
  </si>
  <si>
    <t>յուղաներկ</t>
  </si>
  <si>
    <t xml:space="preserve">Մետաղական մասերի
ներկում հակակոռոզիոն
ներկով
</t>
  </si>
  <si>
    <t>80-3</t>
  </si>
  <si>
    <t>E6-3-2</t>
  </si>
  <si>
    <t>11-6</t>
  </si>
  <si>
    <t>Մետաղական կոնստրուկցիաների յուղաներկում երկու անգամ</t>
  </si>
  <si>
    <t>Աղբամանի մետաղական մասերի տեղադրում</t>
  </si>
  <si>
    <t>E9-46</t>
  </si>
  <si>
    <t>Սյուների հիմքերի փոսորակների փորում 4-րդ կարգի գրունտերում ձեռքով /1,0x1,0x0,8x6հատ/</t>
  </si>
  <si>
    <t xml:space="preserve">Խճային հիմքի պատրաստում H=10սմ /0,7x0,7x0,1 6հատ/
</t>
  </si>
  <si>
    <t>Սյուների հիմնային սալի՝ 0,7x0,7x0,2մ իրականացում B15 դասի ծանր բետոնով /6հատ/</t>
  </si>
  <si>
    <t>ծանր բետոն B15</t>
  </si>
  <si>
    <t>Ե/բ սյուների կառուցում B 15 դասի բետոնով</t>
  </si>
  <si>
    <t>Ներդիր տարր</t>
  </si>
  <si>
    <t>E6-83</t>
  </si>
  <si>
    <t>բազալտե  սալեր</t>
  </si>
  <si>
    <t>Սյուների ցոկոլային մասի համար 130x70մմ չափերով բազալտե սալիկներ</t>
  </si>
  <si>
    <t>Սյուների երեսապատում 300x 30մմ բազալտե սալերով՝ խարսխումով</t>
  </si>
  <si>
    <t>Թասակ բազալտե /35x520մմ/</t>
  </si>
  <si>
    <t xml:space="preserve">Թասակ բազալտե /65x650մմ/ </t>
  </si>
  <si>
    <t>Մետաղական կարկասի մոնտաժում</t>
  </si>
  <si>
    <t>Պողպատե խողովակ 60x40x3մմ</t>
  </si>
  <si>
    <t>Պողպատե խողովակ 30x30x2մմ</t>
  </si>
  <si>
    <t>Պողպատե խողովակ 30x30x2մմÙ</t>
  </si>
  <si>
    <t xml:space="preserve">Պողպատե խողովակ 20x20x2մմ </t>
  </si>
  <si>
    <t>Թերթապողպատ δ=2մմ</t>
  </si>
  <si>
    <t>Մետաղական ձևավոր խաչապատկեր՝հիմնական մուտքի դարպասի համար</t>
  </si>
  <si>
    <t>Ծխնի</t>
  </si>
  <si>
    <t>Մետաղական ցանկապատի կառուցում</t>
  </si>
  <si>
    <t>E1-991</t>
  </si>
  <si>
    <t xml:space="preserve">Պողպատե խողովակ 60x40x3մմ </t>
  </si>
  <si>
    <t>ծանր բետոն B7.5</t>
  </si>
  <si>
    <t>²Ô´²Ø²Ü  4 հատ</t>
  </si>
  <si>
    <t>Հենասյուների հիմքերի փոսորակների քանդում 4 3 -րդ կարգի գրունտներում ձեռքով /0.3x0.3x0.4մ/ 4 հատ</t>
  </si>
  <si>
    <t xml:space="preserve">Հենասյուների հիմքերում բետոնի նախապատրաստական կոպճավազային շերտի իրականացւմ /0.3x0.3x0.1մ/ 4 հատ
</t>
  </si>
  <si>
    <t>կոպճավազ</t>
  </si>
  <si>
    <t>Ավելորդ գրունտի հարթեցում ձեռքով</t>
  </si>
  <si>
    <t>Պողպատե խողովակ 15x15x1,2մմ</t>
  </si>
  <si>
    <t xml:space="preserve">Պողպատե խողովակ 40x20x2մմ </t>
  </si>
  <si>
    <t>Պողպատե խողովակ Ø32մմ</t>
  </si>
  <si>
    <t>E6-173-4</t>
  </si>
  <si>
    <t>Երկաթբետոնե ծածկի սալերիիրականացում B25 դասի բետոնից</t>
  </si>
  <si>
    <t>B25  դասի բետոն</t>
  </si>
  <si>
    <t>16-1</t>
  </si>
  <si>
    <r>
      <t xml:space="preserve">Ամրան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 xml:space="preserve"> 10A500C</t>
    </r>
  </si>
  <si>
    <t>Ամրան  Ø 10 A500C</t>
  </si>
  <si>
    <t>բիտումային մածիկ</t>
  </si>
  <si>
    <t>Ընդամենը ըստ բաժնի</t>
  </si>
  <si>
    <t>ԿԵՂՏԱՋՐԵՐԻ ԿՈՒՏԱԿՄԱՆ ՀՈՐԻ ՇԻՆԱՐԱՐԱԿԱՆ ԱՇԽԱՏԱՆՔՆԵՐ</t>
  </si>
  <si>
    <t xml:space="preserve"> 4 կարգի գրունտի  մշակում 1,0 մ3 շերեփի տարողությամբ էքսկավատորով </t>
  </si>
  <si>
    <t>5 կարգի գրունտի քանդում պնեվմոմուրճով</t>
  </si>
  <si>
    <t>Բնահողի հարթեցում</t>
  </si>
  <si>
    <t>3-ñ¹ Ï³ñ·Ç ÑáÕÇ ÷áñáõÙ Ó»ñùáí ÷áëáñ
³ÏáõÙ Ù»Ë³ÝÇ½ÙÇó Ñ»ïá</t>
  </si>
  <si>
    <t xml:space="preserve">Բետոնե նախապատրաստական շերտի իրականացում 10սմ B7,5 դասի բետոնով </t>
  </si>
  <si>
    <t>Երկաթբետոնե հորի հատակի և պատերի իրականացում B25 W6 դասի բետոնից</t>
  </si>
  <si>
    <t>Ամրան A500</t>
  </si>
  <si>
    <t>Ներդիր տարր՝ տեղադրումով</t>
  </si>
  <si>
    <t>E6-225-4</t>
  </si>
  <si>
    <t>Հավաքովի ե/բ օղակների մոնտաժում ծածկի վրա</t>
  </si>
  <si>
    <t>E23-157</t>
  </si>
  <si>
    <t xml:space="preserve">Դիտահորի թուջե մտոցի տեղադրում </t>
  </si>
  <si>
    <t xml:space="preserve">թուջե մտոցի </t>
  </si>
  <si>
    <t>Պատերի   հիդրոմեկուսացում 2 շերտ բիտումի քսումով</t>
  </si>
  <si>
    <t>Հատակի    հիդրոմեկուսացում 2 շերտ բիտումի քսումով</t>
  </si>
  <si>
    <t>200մմ տրամագծի խողովակների տեղադրում</t>
  </si>
  <si>
    <t>200մմ տրամագծի պողպատե խողովակներ</t>
  </si>
  <si>
    <t>Բնահողի ետլիցք</t>
  </si>
  <si>
    <t>Բնահողի ետլիցք բուլդոզերով</t>
  </si>
  <si>
    <t>E1-1638</t>
  </si>
  <si>
    <t>Բնահողի ետլիցք տոփանումով պնեվմոտոփանիչներով</t>
  </si>
  <si>
    <t xml:space="preserve">Կոյուղագի d=110մմ
</t>
  </si>
  <si>
    <t>Ավազ</t>
  </si>
  <si>
    <t>Ավազի պաշտպանիչ շերտի իրականացում 30սմ հաստությամբ</t>
  </si>
  <si>
    <t xml:space="preserve">Գրունտի ետլիցք </t>
  </si>
  <si>
    <t>Ավելնորդ Բնահողի հարթեցում</t>
  </si>
  <si>
    <t>100մմ տրամագծի պոլիվինիլքլորիդե կոյուղու խողովակների տեղադրում</t>
  </si>
  <si>
    <t>Ք. Երևան, Քանաքեռ-Զեյթուն վարչական շրջան, Գոգոլի փողոցի վերջնամասից մինչև Ռուբինյանց փողոցի փակուղի միացնող ճանապարհի կառուցում</t>
  </si>
  <si>
    <t xml:space="preserve">     èáõµÉáõó ¹ñ³ÙÇ ³ÝóÙ³Ý ·áñÍ³ÏÇóÁ Ñ³ßí³ñÏí³Í ¿ ³ßË³ïáÕÝ»ñÇ ³Ùë³Ï³Ý 202398 ¹ñ³Ù</t>
  </si>
  <si>
    <t>Պողպատե խողովակ 80x80x3մմ</t>
  </si>
  <si>
    <t xml:space="preserve">Պողպատե անկյունակ 40x40x4մմ </t>
  </si>
  <si>
    <t>Սանհանգույց</t>
  </si>
  <si>
    <t>ՕԲՅԵԿՏԱՅԻՆ  ՆԱԽԱՀԱՇԻՎ</t>
  </si>
  <si>
    <t>ÐÐ Á/Ï</t>
  </si>
  <si>
    <t>նախ-երի համարը</t>
  </si>
  <si>
    <t xml:space="preserve">Գլուխների և օբյեկտների, աշխ-ների և ծախսերի անվանումը </t>
  </si>
  <si>
    <t xml:space="preserve">Ü³Ë³Ñ³ßí³ÛÇÝ ³ñÅ»ùÁ Ñ³½³ñ դրամ </t>
  </si>
  <si>
    <t>Ընդհանուր նախահաշվային արժեքը  
հազ.դրամ</t>
  </si>
  <si>
    <t>շինարարական աշխ.</t>
  </si>
  <si>
    <t>մոնտաժ. աշխ.</t>
  </si>
  <si>
    <t>սարքավորում-ներ</t>
  </si>
  <si>
    <t>այլ ծախսեր</t>
  </si>
  <si>
    <r>
      <t xml:space="preserve">Տեղային. նախահաշիվ </t>
    </r>
    <r>
      <rPr>
        <sz val="7"/>
        <rFont val="Arial"/>
        <family val="2"/>
      </rPr>
      <t>№</t>
    </r>
    <r>
      <rPr>
        <sz val="7"/>
        <rFont val="Arial Unicode"/>
        <family val="2"/>
      </rPr>
      <t>1</t>
    </r>
  </si>
  <si>
    <r>
      <t xml:space="preserve">Տեղային. նախահաշիվ </t>
    </r>
    <r>
      <rPr>
        <sz val="7"/>
        <rFont val="Arial"/>
        <family val="2"/>
      </rPr>
      <t>№</t>
    </r>
    <r>
      <rPr>
        <sz val="7"/>
        <rFont val="Arial Unicode"/>
        <family val="2"/>
      </rPr>
      <t>2</t>
    </r>
  </si>
  <si>
    <r>
      <t xml:space="preserve">Տեղային. նախահաշիվ </t>
    </r>
    <r>
      <rPr>
        <sz val="7"/>
        <rFont val="Arial"/>
        <family val="2"/>
      </rPr>
      <t>№</t>
    </r>
    <r>
      <rPr>
        <sz val="7"/>
        <rFont val="Arial Unicode"/>
        <family val="2"/>
      </rPr>
      <t>3</t>
    </r>
  </si>
  <si>
    <t xml:space="preserve">Կեղտաջրերի կուտակման հոր </t>
  </si>
  <si>
    <t>2-2-1</t>
  </si>
  <si>
    <t>2-2-3</t>
  </si>
  <si>
    <t>2-2-2</t>
  </si>
  <si>
    <t>Օբ. Ý³Ë.          N 2-2</t>
  </si>
  <si>
    <t>Տեղ. Ý³Ë.          N 2-3</t>
  </si>
  <si>
    <t>Տեղ. Ý³Ë.          N 2-4</t>
  </si>
  <si>
    <t>Տեղ. Ý³Ë.          N 2-5</t>
  </si>
  <si>
    <t>2-4</t>
  </si>
  <si>
    <t>2-5</t>
  </si>
  <si>
    <t>B25  W6 դասի բետոն</t>
  </si>
  <si>
    <t>Ամրան   A1</t>
  </si>
  <si>
    <t>Սանհանգույցի հողային աշխատանքներ</t>
  </si>
  <si>
    <t>Պողպատե թիթեղ δ=2մմ</t>
  </si>
  <si>
    <t>Պռոշաբերդշին ՍՊԸ տնօրեն՝                                   Կ. Մովսիսյան</t>
  </si>
  <si>
    <t>Կազմեց`                            Կ. Մովսիսյան</t>
  </si>
  <si>
    <t>ՀՀ ՎԱՅՈՑ ՁՈՐ ՄԱՐԶԻ ԵՂԵԳՆԱՁՈՐ ՀԱՄԱՅՆՔԻ ՆՈՐ 
ԳԵՐԵԶՄԱՆՈՑԻ ԿԱՌՈՒՑՄԱՆ ՇԻՆԱՐԱՐԱԿԱՆ
ԱՇԽԱՏԱՆՔՆԵՐԻ ՆԱԽԱԳԾԱՆԱԽԱՀԱՇՎԱՅԻՆ ՓԱՍՏԱԹՂԹԵՐԻ ԿԱԶՄՄՈՒՄ</t>
  </si>
  <si>
    <t xml:space="preserve"> ՀՀ ՎԱՅՈՑ ՁՈՐ ՄԱՐԶԻ ԵՂԵԳՆԱՁՈՐ ՀԱՄԱՅՆՔԻ ՆՈՐ 
ԳԵՐԵԶՄԱՆՈՑԻ ԿԱՌՈՒՑՄԱՆ ՇԻՆԱՐԱՐԱԿԱՆ
ԱՇԽԱՏԱՆՔՆԵՐԻ ՆԱԽԱԳԾԱՆԱԽԱՀԱՇՎԱՅԻՆ ՓԱՍՏԱԹՂԹԵՐԻ ԿԱԶՄՄՈՒՄ</t>
  </si>
  <si>
    <t>ՀՀՀ ՎԱՅՈՑ ՁՈՐ ՄԱՐԶԻ ԵՂԵԳՆԱՁՈՐ ՀԱՄԱՅՆՔԻ ՆՈՐ 
ԳԵՐԵԶՄԱՆՈՑԻ ԿԱՌՈՒՑՄԱՆ ՇԻՆԱՐԱՐԱԿԱՆ
ԱՇԽԱՏԱՆՔՆԵՐԻ ՆԱԽԱԳԾԱՆԱԽԱՀԱՇՎԱՅԻՆ ՓԱՍՏԱԹՂԹԵՐԻ ԿԱԶՄՄՈՒՄ</t>
  </si>
  <si>
    <t>1-961</t>
  </si>
  <si>
    <t>E1-1593</t>
  </si>
  <si>
    <r>
      <t>Ավազակոպճային նախապատրաստական շերտի պատրաստում                          հ- 2</t>
    </r>
    <r>
      <rPr>
        <sz val="9"/>
        <rFont val="Sylfaen"/>
        <family val="1"/>
      </rPr>
      <t>0</t>
    </r>
    <r>
      <rPr>
        <sz val="9"/>
        <rFont val="Sylfaen"/>
        <family val="1"/>
        <charset val="204"/>
      </rPr>
      <t>սմ հաստությամբ</t>
    </r>
  </si>
  <si>
    <t>տն</t>
  </si>
  <si>
    <t>Միացում սեպտիկ հորին</t>
  </si>
  <si>
    <t>Խրամուղու  մշակում 3-րդ կարգի գրունտերում էքսկավատորով, կողալիցքով</t>
  </si>
  <si>
    <t>Խրամուղու  մշակում 3-րդ կարգի գրունտերում ձեռքով</t>
  </si>
  <si>
    <t>Ավազի նախապատրաստական  շերտի իրականացում h=10սմ</t>
  </si>
  <si>
    <t>22-397</t>
  </si>
  <si>
    <t>տեղ</t>
  </si>
  <si>
    <t>գմ</t>
  </si>
  <si>
    <t>Ինֆ.տեղ.</t>
  </si>
  <si>
    <t>Երկաթբետոնե ջրաչափական հորի տեղադրում</t>
  </si>
  <si>
    <t>D15մմ ջրաչափական հանգույց</t>
  </si>
  <si>
    <t>22-127</t>
  </si>
  <si>
    <t>Պողպատե պատյանի հակակոռոզիոն հիդրոմեկուսացում</t>
  </si>
  <si>
    <t>Ավազի պաշտպանիչ  շերտի իրականացում h=20սմ</t>
  </si>
  <si>
    <t>ավազ</t>
  </si>
  <si>
    <t>խողովակ</t>
  </si>
  <si>
    <t>գծ</t>
  </si>
  <si>
    <t>ջրաչափական հոր</t>
  </si>
  <si>
    <t>խիճ</t>
  </si>
  <si>
    <t>բիտումե ռետինե</t>
  </si>
  <si>
    <t>պենոպելիստիրոլ</t>
  </si>
  <si>
    <t xml:space="preserve">խրամուղու եïÉÇóù բուլդուզերով
</t>
  </si>
  <si>
    <t>Պոլիէթիլենային, խմելու ջրի համար, d=40x3,0մմ, 12,5 մթն.ճնշ. մոնտաժումով և փորձարկումով</t>
  </si>
  <si>
    <t>Միացում գոյություն ունեցող ցանցին Ø40մմ</t>
  </si>
  <si>
    <t>D40մմ ջրաչափական հանգույցի տեղադրում /բրոնզե անցում D40-D15մմ,  բրոնզե փական, ֆիլտր, խողովակաոստ պարուրակով 3d և 1d ստուգաչափված ջրաչափ/</t>
  </si>
  <si>
    <t>Պոլիէթիլենային, խմելու ջրի համար, d=40մմ,</t>
  </si>
  <si>
    <t>Պոլիէթիլենային, խմելու ջրի համար, d=40մմ, խողովակների ջերմամեկուսացում պենոպելիստիրոլե կիսախողովակներով</t>
  </si>
  <si>
    <t xml:space="preserve">     ÜÛáõÃ»ñÇ ³ñÅ»ùÝ»ñÁ í»ñóí³Í »Ý ýÇÝ³ÝëÝ»ñÇ Ý³Ë³ñ³ñáõÃÛ³Ý ÏáÕÙÇó Ññ³ï³ñ³Ïí³Í 2021Ã. </t>
  </si>
  <si>
    <t>ապրիլ  ամսվա ï»Õ»Ï³·ñÇó »õ 2021Ã. ßáõÏ³Û³Ï³Ý ³ñÅ»ùÝ»ñÇó, ¹ñ³Ýó ³í»É³óí³Í` 5% ³ÛÉ ÝÛáõÃ»ñ« 7.61%</t>
  </si>
  <si>
    <t>Միջնորմերի դատարկությունների լցում թեթև բետոնով B-7,5 դասի բետոնից</t>
  </si>
  <si>
    <t>գլոցված մետաղալար</t>
  </si>
  <si>
    <t>Ամրան Ø6 BpI</t>
  </si>
  <si>
    <t>Ամրան A500C դասի14մմ</t>
  </si>
  <si>
    <t>Ամրան A500C դասի12մմ ներդիր տարրերը ամրացնելու համար</t>
  </si>
  <si>
    <t xml:space="preserve">Թերթապողպատ δ=2մմ </t>
  </si>
  <si>
    <t>ծանր բետոն B12,5</t>
  </si>
  <si>
    <t xml:space="preserve">Պողպատե խողովակ 60x60x3մմ </t>
  </si>
  <si>
    <t>Ամրան Փ 8 /142հատ x 8.6մ/</t>
  </si>
  <si>
    <t xml:space="preserve">Հենասյուների հիմքերում B12,5 դասի բետոնի իրականացւմ /0.3x0.3x0.3մ/ 4 հատ/ </t>
  </si>
  <si>
    <t xml:space="preserve">Պողպատե հյուսված ցանց &lt;&lt;Ռաբիցա&gt;&gt; d=2մմ, 50x50 բջջով: 1.50x2.80 </t>
  </si>
  <si>
    <t xml:space="preserve">Խճային հիմքի պատրաստում H=10սմ /0,4x0,4x0,1 95 հատ/
</t>
  </si>
  <si>
    <t>Մետաղական կարկասի մոնտաժում /պողպատե խողովակներ 80x80x3մմ, 60x40x3մմ, 20x20x2մմ ամրան
Ø12 A500c և պողպ. թիթեղ δ=2մմ/</t>
  </si>
  <si>
    <t xml:space="preserve">Պողպատե խողովակ 80x80x3մմ /95x2,4մ/ </t>
  </si>
  <si>
    <t>Պողպատե խողովակ 60x40x3մմ /95x2,92x2/</t>
  </si>
  <si>
    <t>Պողպատե խողովակ 20x20x2մմ /95x2,92/+/95x15x1,65/</t>
  </si>
  <si>
    <t xml:space="preserve">Խճային հիմքի պատրաստում H=10սմ /0,4x0,4x0,1  159 հատ/
</t>
  </si>
  <si>
    <t>Մետաղական կարկասի մոնտաժում /պողպատե խողովակներ 80x80x3մմ, 60x40x3մմ, 20x20x2մմ ամրան Ø12 A500c և պողպ. թիթեղ δ=2մմ/</t>
  </si>
  <si>
    <t>Ամրան Փ 8/159 հատ x 8.6մ/</t>
  </si>
  <si>
    <t>Պողպատե հյուսված ցանց &lt;&lt;Ռաբիցա&gt;&gt; d=2մմ, 50x50 բջջով: /1.50x2.80*159 հատ/</t>
  </si>
  <si>
    <t>Պողպատե պատյանի տեղադրում DN 108x2,5մմ</t>
  </si>
  <si>
    <t>Պողպատե  DN 108x2,5մմ</t>
  </si>
  <si>
    <t>Գերեզմանոցի  ներքին ճանապարհներ և կայանատեղի բարեկարգում</t>
  </si>
  <si>
    <t xml:space="preserve">  Գերեզմանոցի ճանապարհների և կայանատեղի 3-րդ կարգի բնահողի մշակում էքսկավատրով, բարձելով ա/ինքնաթափերի վրա /0.5մ3 շ/տ /</t>
  </si>
  <si>
    <t>Սանհանգույցի էլեկտրալուսավորություն և էլեկտրաուժային մաս</t>
  </si>
  <si>
    <t>öáùñ Í³í³ÉÇ ßÇÝÙáÝï³Å³ÛÇÝ ³ßË³ï³ÝùÝ»ñÇ Ñ³Ù³ñ Ý³Ë³ï»ëíáÕ Éñ³óáõóÇã Í³Ëë»ñ</t>
  </si>
  <si>
    <t>ինֆ.</t>
  </si>
  <si>
    <t xml:space="preserve">ՍԱՆՀԱՆԳՈՒՅՑԻ  ՋՐԱՄԱՏԱԿԱՐԱՐՈՒՄ ԵՎ ԿՈՅՈՒՂԻ. </t>
  </si>
  <si>
    <t xml:space="preserve">Սանհանգույցի ջրամատակարարում և կոյուղի </t>
  </si>
  <si>
    <t>Հիմնական մուտքերի մետաղական դարպասի կից դռնակի  և մետաղական ցանկապատի կառուցում</t>
  </si>
  <si>
    <t>Արտաքին  ջրամատակարարում</t>
  </si>
  <si>
    <t>Պողպատե անկյունակ 40x40x4մմ /159x8.6մ/+/159*0,21/</t>
  </si>
  <si>
    <t xml:space="preserve">Ներդիր տարր՝ տեղադրումով -0,1x0,1x0,008մմ- 28հատ </t>
  </si>
  <si>
    <t>Հիմնական մուտքերի մետաղական դարպասի և կից դռնակի կառուցում 2 հատ</t>
  </si>
  <si>
    <t>Սյուների հիմքերի փոսորակների փորում 4-րդ կարգի գրունտերում ձեռքով /0,4x0,4x0,6x95 հատ/</t>
  </si>
  <si>
    <t>Սյուների հիմքերի փոսորակների փորում 4-րդ կարգի գրունտերում ձեռքով /0,4x0,4x0,6x159 հատ/</t>
  </si>
  <si>
    <t xml:space="preserve">Կետային հիմքերի՝ /0,4x0,4x0,6մ  159 հատ/ իրականացում B12,5 դասի ծանր բետոնով </t>
  </si>
  <si>
    <t>Պողպատե խողովակ 60x60x3մմ    /159x2.3մ/</t>
  </si>
  <si>
    <t xml:space="preserve">Կետային հիմքերի՝ /0,4x0,4x0,6x95/ իրականացում B15 դասի ծանր բետոնով </t>
  </si>
  <si>
    <t>ԱԱՀ</t>
  </si>
  <si>
    <t>12-280</t>
  </si>
  <si>
    <t>Հարթ ցինկապատ թիթեղից՝ 0.55 մմ ծածկութի մոնտաժում</t>
  </si>
  <si>
    <t xml:space="preserve"> Հարթ ցինկապատ թիթեղից՝ 0.55 մմ </t>
  </si>
  <si>
    <t>E22-366</t>
  </si>
  <si>
    <t>Փականի՝ պոլիպրոպիլենային Ø20 տեղադրում</t>
  </si>
  <si>
    <t>փական 20մմ</t>
  </si>
  <si>
    <t>8-402-2</t>
  </si>
  <si>
    <t>հաղորդալար</t>
  </si>
  <si>
    <t>8-591-2</t>
  </si>
  <si>
    <t xml:space="preserve">անջատիչ  </t>
  </si>
  <si>
    <t>E6-16</t>
  </si>
  <si>
    <t>E6-106</t>
  </si>
  <si>
    <t>Մետաղական ձևավոր խաչապատկեր՝</t>
  </si>
  <si>
    <t xml:space="preserve">E1-1545   </t>
  </si>
  <si>
    <t>22-66</t>
  </si>
  <si>
    <t>E15-521</t>
  </si>
  <si>
    <t>E15-603</t>
  </si>
  <si>
    <t>Արտաքին պատերի ներկում ճակատային ներկով մածկապատումով</t>
  </si>
  <si>
    <t>P23-228</t>
  </si>
  <si>
    <t>4-4</t>
  </si>
  <si>
    <t>E17-72</t>
  </si>
  <si>
    <t>Ц8-418-1</t>
  </si>
  <si>
    <t>Ц8-572-1</t>
  </si>
  <si>
    <t>բազ սալ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</si>
  <si>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</si>
  <si>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r>
      <t>մ</t>
    </r>
    <r>
      <rPr>
        <vertAlign val="superscript"/>
        <sz val="8"/>
        <rFont val="Arial Armenian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</si>
  <si>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ցանց</t>
  </si>
  <si>
    <t>խարսխաձող</t>
  </si>
  <si>
    <t xml:space="preserve">շաղախ </t>
  </si>
  <si>
    <t>E15-6</t>
  </si>
  <si>
    <t>E15-59</t>
  </si>
  <si>
    <t>E15-6          E15-59</t>
  </si>
  <si>
    <t>Е9-123</t>
  </si>
  <si>
    <t>օլիֆ</t>
  </si>
  <si>
    <t>հավաք. ե/բ էլեմ.</t>
  </si>
  <si>
    <r>
      <t>մ</t>
    </r>
    <r>
      <rPr>
        <vertAlign val="superscript"/>
        <sz val="8"/>
        <rFont val="Arial Armenian"/>
        <family val="2"/>
      </rPr>
      <t>3</t>
    </r>
  </si>
  <si>
    <t>ամրան</t>
  </si>
  <si>
    <t>E23-109</t>
  </si>
  <si>
    <t>E11-47</t>
  </si>
  <si>
    <t>E11-48</t>
  </si>
  <si>
    <t>E22-64</t>
  </si>
  <si>
    <t>E22-119</t>
  </si>
  <si>
    <t>100մմ տրամագծի պոլիվինիքլորիդե խողովակներ</t>
  </si>
  <si>
    <t>E23-155</t>
  </si>
  <si>
    <t>բետոն B7,5</t>
  </si>
  <si>
    <r>
      <t>Ù</t>
    </r>
    <r>
      <rPr>
        <vertAlign val="superscript"/>
        <sz val="8"/>
        <rFont val="Arial Armenian"/>
        <family val="2"/>
      </rPr>
      <t>3</t>
    </r>
  </si>
  <si>
    <t>23-2</t>
  </si>
  <si>
    <t>Խճային հիմքի պատրաստում H=10սմ ջրաչափական հորի տակ /0,5մ2/</t>
  </si>
  <si>
    <t>22-117</t>
  </si>
  <si>
    <t>1-1638</t>
  </si>
  <si>
    <t>E15-647</t>
  </si>
  <si>
    <t xml:space="preserve"> հակակոռոզիոն ներկ</t>
  </si>
  <si>
    <t>հակակոռոզիոն  ներկ</t>
  </si>
  <si>
    <t>Գրունտի տեղափոխում լցակույտ 2.0կմ</t>
  </si>
  <si>
    <t>Շին աղբի
3,800 բարձում և տեղափոխում 2կմ</t>
  </si>
  <si>
    <t>Ավելցուկային գրունտի բարձում և տեղափոխում մինչև 2 կմ</t>
  </si>
  <si>
    <t>C310-2</t>
  </si>
  <si>
    <t>Ծավալաթերթ</t>
  </si>
  <si>
    <t>ԱԱՀ    20%</t>
  </si>
  <si>
    <r>
      <t>¶</t>
    </r>
    <r>
      <rPr>
        <vertAlign val="subscript"/>
        <sz val="10"/>
        <rFont val="Arial LatArm"/>
        <family val="2"/>
      </rPr>
      <t>ïñ³Ýëåáñï</t>
    </r>
    <r>
      <rPr>
        <b/>
        <sz val="10"/>
        <rFont val="Arial LatArm"/>
        <family val="2"/>
      </rPr>
      <t xml:space="preserve"> =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</si>
</sst>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;;;"/>
  </numFmts>
  <fonts count="85">
    <font>
      <sz val="10"/>
      <name val="Arial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9"/>
      <name val="Sylfaen"/>
      <family val="1"/>
      <charset val="204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sz val="10"/>
      <color theme="0"/>
      <name val="Arial LatArm"/>
      <family val="2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b/>
      <i/>
      <sz val="10"/>
      <name val="Arial Armenian"/>
      <family val="2"/>
    </font>
    <font>
      <i/>
      <sz val="10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8"/>
      <name val="Aria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b/>
      <sz val="9"/>
      <name val="Arial Armenian"/>
      <family val="2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b/>
      <i/>
      <sz val="10"/>
      <name val="Arial LatArm"/>
      <family val="2"/>
    </font>
    <font>
      <i/>
      <sz val="10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8"/>
      <name val="Arial LatArm"/>
      <family val="2"/>
    </font>
    <font>
      <vertAlign val="subscript"/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</font>
    <font>
      <b/>
      <sz val="9"/>
      <name val="Sylfaen"/>
      <family val="1"/>
    </font>
    <font>
      <b/>
      <sz val="10"/>
      <name val="Russian Text Book"/>
    </font>
    <font>
      <b/>
      <sz val="13"/>
      <name val="Arial Unicode"/>
      <family val="2"/>
    </font>
    <font>
      <b/>
      <sz val="13"/>
      <name val="Arial Armenian"/>
      <family val="2"/>
      <charset val="204"/>
    </font>
    <font>
      <sz val="8"/>
      <name val="Arial Armenian"/>
      <family val="2"/>
      <charset val="204"/>
    </font>
    <font>
      <sz val="12"/>
      <name val="Arial Armenian"/>
      <family val="2"/>
      <charset val="204"/>
    </font>
    <font>
      <sz val="10"/>
      <name val="Arial Unicode"/>
      <family val="2"/>
    </font>
    <font>
      <sz val="9"/>
      <name val="Arial Armenian"/>
      <family val="2"/>
      <charset val="204"/>
    </font>
    <font>
      <sz val="7"/>
      <name val="Arial Unicode"/>
      <family val="2"/>
    </font>
    <font>
      <sz val="7"/>
      <name val="Arial"/>
      <family val="2"/>
    </font>
    <font>
      <b/>
      <sz val="12"/>
      <name val="Arial Armenian"/>
      <family val="2"/>
      <charset val="204"/>
    </font>
    <font>
      <b/>
      <i/>
      <sz val="11"/>
      <name val="Arial Armenian"/>
      <family val="2"/>
    </font>
    <font>
      <b/>
      <sz val="10"/>
      <name val="Arial"/>
      <family val="2"/>
    </font>
    <font>
      <sz val="9"/>
      <name val="Sylfaen"/>
      <family val="1"/>
    </font>
    <font>
      <sz val="9"/>
      <color theme="1"/>
      <name val="Sylfaen"/>
      <family val="1"/>
      <charset val="204"/>
    </font>
    <font>
      <b/>
      <sz val="12"/>
      <name val="Arial"/>
      <family val="2"/>
    </font>
    <font>
      <vertAlign val="superscript"/>
      <sz val="8"/>
      <name val="Arial Armenian"/>
      <family val="2"/>
      <charset val="204"/>
    </font>
    <font>
      <sz val="11"/>
      <color indexed="8"/>
      <name val="Calibri"/>
      <family val="2"/>
    </font>
    <font>
      <vertAlign val="superscript"/>
      <sz val="8"/>
      <name val="Arial Armenian"/>
      <family val="2"/>
    </font>
    <font>
      <vertAlign val="subscript"/>
      <sz val="10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75">
    <xf numFmtId="0" fontId="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64" fontId="46" fillId="0" borderId="0" applyFont="0" applyFill="0" applyBorder="0" applyAlignment="0" applyProtection="0"/>
    <xf numFmtId="0" fontId="46" fillId="0" borderId="0"/>
    <xf numFmtId="0" fontId="18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9" fontId="18" fillId="0" borderId="0" applyFont="0" applyFill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47" fillId="7" borderId="67" applyNumberFormat="0" applyAlignment="0" applyProtection="0"/>
    <xf numFmtId="0" fontId="48" fillId="20" borderId="68" applyNumberFormat="0" applyAlignment="0" applyProtection="0"/>
    <xf numFmtId="0" fontId="49" fillId="20" borderId="67" applyNumberFormat="0" applyAlignment="0" applyProtection="0"/>
    <xf numFmtId="0" fontId="50" fillId="0" borderId="69" applyNumberFormat="0" applyFill="0" applyAlignment="0" applyProtection="0"/>
    <xf numFmtId="0" fontId="51" fillId="0" borderId="70" applyNumberFormat="0" applyFill="0" applyAlignment="0" applyProtection="0"/>
    <xf numFmtId="0" fontId="52" fillId="0" borderId="7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72" applyNumberFormat="0" applyFill="0" applyAlignment="0" applyProtection="0"/>
    <xf numFmtId="0" fontId="54" fillId="21" borderId="73" applyNumberFormat="0" applyAlignment="0" applyProtection="0"/>
    <xf numFmtId="0" fontId="55" fillId="0" borderId="0" applyNumberFormat="0" applyFill="0" applyBorder="0" applyAlignment="0" applyProtection="0"/>
    <xf numFmtId="0" fontId="56" fillId="22" borderId="0" applyNumberFormat="0" applyBorder="0" applyAlignment="0" applyProtection="0"/>
    <xf numFmtId="0" fontId="46" fillId="0" borderId="0"/>
    <xf numFmtId="0" fontId="46" fillId="0" borderId="0"/>
    <xf numFmtId="0" fontId="57" fillId="0" borderId="0"/>
    <xf numFmtId="0" fontId="58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23" borderId="74" applyNumberFormat="0" applyFont="0" applyAlignment="0" applyProtection="0"/>
    <xf numFmtId="0" fontId="61" fillId="0" borderId="75" applyNumberFormat="0" applyFill="0" applyAlignment="0" applyProtection="0"/>
    <xf numFmtId="0" fontId="62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1" fillId="0" borderId="0"/>
    <xf numFmtId="0" fontId="18" fillId="0" borderId="0"/>
    <xf numFmtId="0" fontId="46" fillId="0" borderId="0"/>
    <xf numFmtId="164" fontId="1" fillId="0" borderId="0" applyFont="0" applyFill="0" applyBorder="0" applyAlignment="0" applyProtection="0"/>
    <xf numFmtId="0" fontId="46" fillId="0" borderId="0"/>
  </cellStyleXfs>
  <cellXfs count="2183">
    <xf numFmtId="0" fontId="0" fillId="0" borderId="0" xfId="0"/>
    <xf numFmtId="0" fontId="0" fillId="0" borderId="0" xfId="0" applyFill="1" applyAlignment="1">
      <alignment horizontal="center" vertical="center"/>
    </xf>
    <xf numFmtId="0" fontId="5" fillId="0" borderId="0" xfId="1" applyFont="1" applyFill="1"/>
    <xf numFmtId="165" fontId="7" fillId="0" borderId="0" xfId="1" applyNumberFormat="1" applyFont="1" applyFill="1"/>
    <xf numFmtId="0" fontId="6" fillId="0" borderId="0" xfId="1" applyFont="1" applyFill="1"/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0" fontId="10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NumberFormat="1" applyFont="1" applyFill="1" applyBorder="1" applyAlignment="1">
      <alignment horizontal="center" vertical="center" shrinkToFit="1"/>
    </xf>
    <xf numFmtId="2" fontId="17" fillId="0" borderId="0" xfId="0" applyNumberFormat="1" applyFont="1" applyFill="1" applyBorder="1" applyAlignment="1">
      <alignment vertical="top" shrinkToFit="1"/>
    </xf>
    <xf numFmtId="0" fontId="10" fillId="0" borderId="0" xfId="2" applyFont="1"/>
    <xf numFmtId="0" fontId="10" fillId="0" borderId="0" xfId="2" applyFont="1" applyAlignment="1">
      <alignment horizontal="left"/>
    </xf>
    <xf numFmtId="4" fontId="10" fillId="0" borderId="0" xfId="2" applyNumberFormat="1" applyFont="1" applyAlignment="1">
      <alignment horizontal="left"/>
    </xf>
    <xf numFmtId="4" fontId="12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left"/>
    </xf>
    <xf numFmtId="0" fontId="20" fillId="0" borderId="0" xfId="2" applyFont="1" applyAlignment="1">
      <alignment horizontal="left"/>
    </xf>
    <xf numFmtId="165" fontId="20" fillId="0" borderId="0" xfId="2" applyNumberFormat="1" applyFont="1" applyAlignment="1">
      <alignment horizontal="left"/>
    </xf>
    <xf numFmtId="0" fontId="10" fillId="0" borderId="0" xfId="2" applyFont="1" applyAlignment="1"/>
    <xf numFmtId="165" fontId="0" fillId="0" borderId="0" xfId="0" applyNumberFormat="1" applyFill="1" applyAlignment="1">
      <alignment horizontal="center" vertical="center"/>
    </xf>
    <xf numFmtId="2" fontId="9" fillId="0" borderId="2" xfId="0" applyNumberFormat="1" applyFont="1" applyFill="1" applyBorder="1" applyAlignment="1">
      <alignment horizontal="right"/>
    </xf>
    <xf numFmtId="1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0" fontId="16" fillId="0" borderId="2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/>
    </xf>
    <xf numFmtId="2" fontId="9" fillId="0" borderId="2" xfId="0" applyNumberFormat="1" applyFont="1" applyFill="1" applyBorder="1" applyAlignment="1">
      <alignment horizontal="right" vertical="center"/>
    </xf>
    <xf numFmtId="2" fontId="2" fillId="0" borderId="0" xfId="1" applyNumberFormat="1" applyFont="1" applyFill="1"/>
    <xf numFmtId="2" fontId="10" fillId="0" borderId="0" xfId="0" applyNumberFormat="1" applyFont="1" applyFill="1" applyAlignment="1">
      <alignment horizontal="center" vertical="center"/>
    </xf>
    <xf numFmtId="2" fontId="22" fillId="0" borderId="0" xfId="0" applyNumberFormat="1" applyFont="1" applyFill="1" applyBorder="1" applyAlignment="1">
      <alignment vertical="top"/>
    </xf>
    <xf numFmtId="2" fontId="22" fillId="0" borderId="8" xfId="0" applyNumberFormat="1" applyFont="1" applyFill="1" applyBorder="1" applyAlignment="1">
      <alignment vertical="top"/>
    </xf>
    <xf numFmtId="2" fontId="22" fillId="0" borderId="9" xfId="0" applyNumberFormat="1" applyFont="1" applyFill="1" applyBorder="1" applyAlignment="1">
      <alignment vertical="top"/>
    </xf>
    <xf numFmtId="2" fontId="22" fillId="0" borderId="14" xfId="0" applyNumberFormat="1" applyFont="1" applyFill="1" applyBorder="1" applyAlignment="1">
      <alignment horizontal="center" vertical="center" shrinkToFit="1"/>
    </xf>
    <xf numFmtId="0" fontId="22" fillId="0" borderId="0" xfId="0" applyNumberFormat="1" applyFont="1" applyFill="1" applyAlignment="1">
      <alignment vertical="top"/>
    </xf>
    <xf numFmtId="2" fontId="22" fillId="0" borderId="4" xfId="0" applyNumberFormat="1" applyFont="1" applyFill="1" applyBorder="1" applyAlignment="1">
      <alignment vertical="top" shrinkToFit="1"/>
    </xf>
    <xf numFmtId="2" fontId="22" fillId="0" borderId="1" xfId="0" applyNumberFormat="1" applyFont="1" applyFill="1" applyBorder="1" applyAlignment="1">
      <alignment vertical="top"/>
    </xf>
    <xf numFmtId="2" fontId="22" fillId="0" borderId="1" xfId="0" applyNumberFormat="1" applyFont="1" applyFill="1" applyBorder="1" applyAlignment="1">
      <alignment vertical="top" shrinkToFit="1"/>
    </xf>
    <xf numFmtId="2" fontId="22" fillId="0" borderId="10" xfId="0" applyNumberFormat="1" applyFont="1" applyFill="1" applyBorder="1" applyAlignment="1">
      <alignment vertical="top"/>
    </xf>
    <xf numFmtId="2" fontId="22" fillId="0" borderId="11" xfId="0" applyNumberFormat="1" applyFont="1" applyFill="1" applyBorder="1" applyAlignment="1">
      <alignment vertical="top"/>
    </xf>
    <xf numFmtId="2" fontId="22" fillId="0" borderId="4" xfId="0" applyNumberFormat="1" applyFont="1" applyFill="1" applyBorder="1" applyAlignment="1">
      <alignment vertical="top"/>
    </xf>
    <xf numFmtId="2" fontId="22" fillId="0" borderId="23" xfId="0" applyNumberFormat="1" applyFont="1" applyFill="1" applyBorder="1" applyAlignment="1">
      <alignment vertical="top"/>
    </xf>
    <xf numFmtId="2" fontId="22" fillId="0" borderId="27" xfId="0" applyNumberFormat="1" applyFont="1" applyFill="1" applyBorder="1" applyAlignment="1">
      <alignment vertical="top"/>
    </xf>
    <xf numFmtId="2" fontId="22" fillId="0" borderId="2" xfId="0" applyNumberFormat="1" applyFont="1" applyFill="1" applyBorder="1" applyAlignment="1">
      <alignment horizontal="center" vertical="center" shrinkToFit="1"/>
    </xf>
    <xf numFmtId="2" fontId="23" fillId="0" borderId="1" xfId="0" applyNumberFormat="1" applyFont="1" applyFill="1" applyBorder="1" applyAlignment="1">
      <alignment vertical="top"/>
    </xf>
    <xf numFmtId="0" fontId="22" fillId="0" borderId="1" xfId="0" applyNumberFormat="1" applyFont="1" applyFill="1" applyBorder="1" applyAlignment="1">
      <alignment horizontal="center" vertical="center" shrinkToFit="1"/>
    </xf>
    <xf numFmtId="2" fontId="22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 shrinkToFit="1"/>
    </xf>
    <xf numFmtId="2" fontId="22" fillId="0" borderId="11" xfId="0" applyNumberFormat="1" applyFont="1" applyFill="1" applyBorder="1" applyAlignment="1">
      <alignment vertical="top" shrinkToFit="1"/>
    </xf>
    <xf numFmtId="2" fontId="22" fillId="0" borderId="48" xfId="0" applyNumberFormat="1" applyFont="1" applyFill="1" applyBorder="1" applyAlignment="1">
      <alignment vertical="center" shrinkToFit="1"/>
    </xf>
    <xf numFmtId="2" fontId="23" fillId="0" borderId="3" xfId="0" applyNumberFormat="1" applyFont="1" applyFill="1" applyBorder="1" applyAlignment="1">
      <alignment vertical="top"/>
    </xf>
    <xf numFmtId="0" fontId="22" fillId="0" borderId="3" xfId="0" applyNumberFormat="1" applyFont="1" applyFill="1" applyBorder="1" applyAlignment="1">
      <alignment horizontal="center" vertical="center" shrinkToFit="1"/>
    </xf>
    <xf numFmtId="2" fontId="22" fillId="0" borderId="3" xfId="0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 shrinkToFit="1"/>
    </xf>
    <xf numFmtId="2" fontId="22" fillId="0" borderId="3" xfId="0" applyNumberFormat="1" applyFont="1" applyFill="1" applyBorder="1" applyAlignment="1">
      <alignment vertical="top"/>
    </xf>
    <xf numFmtId="2" fontId="22" fillId="0" borderId="22" xfId="0" applyNumberFormat="1" applyFont="1" applyFill="1" applyBorder="1" applyAlignment="1">
      <alignment vertical="top" shrinkToFit="1"/>
    </xf>
    <xf numFmtId="2" fontId="23" fillId="0" borderId="0" xfId="0" applyNumberFormat="1" applyFont="1" applyFill="1" applyBorder="1" applyAlignment="1">
      <alignment vertical="top"/>
    </xf>
    <xf numFmtId="0" fontId="22" fillId="0" borderId="0" xfId="0" applyNumberFormat="1" applyFont="1" applyFill="1" applyBorder="1" applyAlignment="1">
      <alignment horizontal="center" vertical="center" shrinkToFit="1"/>
    </xf>
    <xf numFmtId="2" fontId="22" fillId="0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 shrinkToFit="1"/>
    </xf>
    <xf numFmtId="2" fontId="22" fillId="0" borderId="9" xfId="0" applyNumberFormat="1" applyFont="1" applyFill="1" applyBorder="1" applyAlignment="1">
      <alignment vertical="top" shrinkToFit="1"/>
    </xf>
    <xf numFmtId="2" fontId="22" fillId="0" borderId="18" xfId="0" applyNumberFormat="1" applyFont="1" applyFill="1" applyBorder="1" applyAlignment="1">
      <alignment vertical="center" shrinkToFit="1"/>
    </xf>
    <xf numFmtId="49" fontId="23" fillId="0" borderId="29" xfId="0" applyNumberFormat="1" applyFont="1" applyFill="1" applyBorder="1" applyAlignment="1">
      <alignment horizontal="left" vertical="top" wrapText="1"/>
    </xf>
    <xf numFmtId="0" fontId="22" fillId="0" borderId="30" xfId="0" applyNumberFormat="1" applyFont="1" applyFill="1" applyBorder="1" applyAlignment="1">
      <alignment horizontal="center" vertical="center" shrinkToFit="1"/>
    </xf>
    <xf numFmtId="2" fontId="22" fillId="0" borderId="30" xfId="0" applyNumberFormat="1" applyFont="1" applyFill="1" applyBorder="1" applyAlignment="1">
      <alignment horizontal="center" vertical="center" shrinkToFit="1"/>
    </xf>
    <xf numFmtId="2" fontId="22" fillId="0" borderId="30" xfId="0" applyNumberFormat="1" applyFont="1" applyFill="1" applyBorder="1" applyAlignment="1">
      <alignment vertical="top" shrinkToFit="1"/>
    </xf>
    <xf numFmtId="2" fontId="22" fillId="0" borderId="31" xfId="0" applyNumberFormat="1" applyFont="1" applyFill="1" applyBorder="1" applyAlignment="1">
      <alignment vertical="top" shrinkToFit="1"/>
    </xf>
    <xf numFmtId="0" fontId="1" fillId="0" borderId="0" xfId="0" applyFont="1" applyFill="1"/>
    <xf numFmtId="0" fontId="2" fillId="0" borderId="0" xfId="0" applyFont="1" applyFill="1" applyAlignment="1"/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49" fontId="27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0" fontId="1" fillId="0" borderId="0" xfId="0" applyFont="1" applyFill="1" applyAlignment="1"/>
    <xf numFmtId="0" fontId="28" fillId="0" borderId="0" xfId="0" applyFont="1" applyFill="1" applyAlignment="1"/>
    <xf numFmtId="0" fontId="26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14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shrinkToFit="1"/>
    </xf>
    <xf numFmtId="0" fontId="1" fillId="0" borderId="0" xfId="0" applyFont="1" applyFill="1" applyAlignment="1">
      <alignment shrinkToFit="1"/>
    </xf>
    <xf numFmtId="0" fontId="26" fillId="0" borderId="0" xfId="4" applyFont="1" applyFill="1" applyAlignment="1">
      <alignment horizontal="left"/>
    </xf>
    <xf numFmtId="2" fontId="25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0" fontId="28" fillId="0" borderId="0" xfId="0" applyFont="1" applyFill="1"/>
    <xf numFmtId="2" fontId="23" fillId="0" borderId="0" xfId="0" applyNumberFormat="1" applyFont="1" applyFill="1" applyAlignment="1">
      <alignment vertical="top"/>
    </xf>
    <xf numFmtId="0" fontId="22" fillId="0" borderId="0" xfId="0" applyNumberFormat="1" applyFont="1" applyFill="1" applyAlignment="1">
      <alignment horizontal="center" vertical="center" shrinkToFit="1"/>
    </xf>
    <xf numFmtId="2" fontId="22" fillId="0" borderId="0" xfId="0" applyNumberFormat="1" applyFont="1" applyFill="1" applyAlignment="1">
      <alignment horizontal="center" vertical="center"/>
    </xf>
    <xf numFmtId="2" fontId="22" fillId="0" borderId="0" xfId="0" applyNumberFormat="1" applyFont="1" applyFill="1" applyAlignment="1">
      <alignment vertical="top"/>
    </xf>
    <xf numFmtId="0" fontId="22" fillId="0" borderId="21" xfId="0" applyNumberFormat="1" applyFont="1" applyFill="1" applyBorder="1" applyAlignment="1">
      <alignment horizontal="center" vertical="top"/>
    </xf>
    <xf numFmtId="0" fontId="22" fillId="0" borderId="1" xfId="0" applyNumberFormat="1" applyFont="1" applyFill="1" applyBorder="1" applyAlignment="1">
      <alignment vertical="top"/>
    </xf>
    <xf numFmtId="0" fontId="24" fillId="0" borderId="14" xfId="0" applyNumberFormat="1" applyFont="1" applyFill="1" applyBorder="1" applyAlignment="1">
      <alignment vertical="top"/>
    </xf>
    <xf numFmtId="0" fontId="22" fillId="0" borderId="1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vertical="top" shrinkToFit="1"/>
    </xf>
    <xf numFmtId="2" fontId="22" fillId="0" borderId="0" xfId="0" applyNumberFormat="1" applyFont="1" applyFill="1" applyBorder="1" applyAlignment="1">
      <alignment vertical="top" shrinkToFit="1"/>
    </xf>
    <xf numFmtId="0" fontId="22" fillId="0" borderId="20" xfId="0" applyNumberFormat="1" applyFont="1" applyFill="1" applyBorder="1" applyAlignment="1">
      <alignment horizontal="center" vertical="top" shrinkToFit="1"/>
    </xf>
    <xf numFmtId="0" fontId="22" fillId="0" borderId="20" xfId="0" applyNumberFormat="1" applyFont="1" applyFill="1" applyBorder="1" applyAlignment="1">
      <alignment horizontal="center" vertical="top"/>
    </xf>
    <xf numFmtId="2" fontId="23" fillId="0" borderId="4" xfId="0" applyNumberFormat="1" applyFont="1" applyFill="1" applyBorder="1" applyAlignment="1">
      <alignment vertical="top"/>
    </xf>
    <xf numFmtId="0" fontId="22" fillId="0" borderId="4" xfId="0" applyNumberFormat="1" applyFont="1" applyFill="1" applyBorder="1" applyAlignment="1">
      <alignment horizontal="center" vertical="center" shrinkToFit="1"/>
    </xf>
    <xf numFmtId="2" fontId="22" fillId="0" borderId="4" xfId="0" applyNumberFormat="1" applyFont="1" applyFill="1" applyBorder="1" applyAlignment="1">
      <alignment horizontal="center" vertical="center"/>
    </xf>
    <xf numFmtId="2" fontId="22" fillId="0" borderId="27" xfId="0" applyNumberFormat="1" applyFont="1" applyFill="1" applyBorder="1" applyAlignment="1">
      <alignment vertical="top" shrinkToFit="1"/>
    </xf>
    <xf numFmtId="49" fontId="22" fillId="0" borderId="0" xfId="0" applyNumberFormat="1" applyFont="1" applyFill="1" applyBorder="1" applyAlignment="1">
      <alignment horizontal="center" vertical="top" wrapText="1"/>
    </xf>
    <xf numFmtId="0" fontId="22" fillId="0" borderId="0" xfId="0" applyNumberFormat="1" applyFont="1" applyFill="1" applyBorder="1" applyAlignment="1">
      <alignment horizontal="center" vertical="center"/>
    </xf>
    <xf numFmtId="49" fontId="23" fillId="0" borderId="50" xfId="0" applyNumberFormat="1" applyFont="1" applyFill="1" applyBorder="1" applyAlignment="1">
      <alignment horizontal="left" vertical="top" wrapText="1"/>
    </xf>
    <xf numFmtId="0" fontId="22" fillId="0" borderId="51" xfId="0" applyNumberFormat="1" applyFont="1" applyFill="1" applyBorder="1" applyAlignment="1">
      <alignment horizontal="center" vertical="center" shrinkToFit="1"/>
    </xf>
    <xf numFmtId="2" fontId="22" fillId="0" borderId="51" xfId="0" applyNumberFormat="1" applyFont="1" applyFill="1" applyBorder="1" applyAlignment="1">
      <alignment horizontal="center" vertical="center" shrinkToFit="1"/>
    </xf>
    <xf numFmtId="2" fontId="22" fillId="0" borderId="51" xfId="0" applyNumberFormat="1" applyFont="1" applyFill="1" applyBorder="1" applyAlignment="1">
      <alignment vertical="top" shrinkToFit="1"/>
    </xf>
    <xf numFmtId="2" fontId="22" fillId="0" borderId="52" xfId="0" applyNumberFormat="1" applyFont="1" applyFill="1" applyBorder="1" applyAlignment="1">
      <alignment vertical="top" shrinkToFit="1"/>
    </xf>
    <xf numFmtId="0" fontId="22" fillId="0" borderId="0" xfId="0" applyNumberFormat="1" applyFont="1" applyFill="1" applyBorder="1" applyAlignment="1">
      <alignment vertical="top"/>
    </xf>
    <xf numFmtId="0" fontId="22" fillId="0" borderId="26" xfId="0" applyNumberFormat="1" applyFont="1" applyFill="1" applyBorder="1" applyAlignment="1">
      <alignment horizontal="center" vertical="center" shrinkToFit="1"/>
    </xf>
    <xf numFmtId="2" fontId="22" fillId="0" borderId="26" xfId="0" applyNumberFormat="1" applyFont="1" applyFill="1" applyBorder="1" applyAlignment="1">
      <alignment horizontal="center" vertical="center" shrinkToFit="1"/>
    </xf>
    <xf numFmtId="2" fontId="22" fillId="0" borderId="26" xfId="0" applyNumberFormat="1" applyFont="1" applyFill="1" applyBorder="1" applyAlignment="1">
      <alignment horizontal="center" vertical="center"/>
    </xf>
    <xf numFmtId="2" fontId="22" fillId="0" borderId="26" xfId="0" applyNumberFormat="1" applyFont="1" applyFill="1" applyBorder="1" applyAlignment="1">
      <alignment vertical="top" shrinkToFit="1"/>
    </xf>
    <xf numFmtId="2" fontId="22" fillId="0" borderId="28" xfId="0" applyNumberFormat="1" applyFont="1" applyFill="1" applyBorder="1" applyAlignment="1">
      <alignment vertical="top" shrinkToFit="1"/>
    </xf>
    <xf numFmtId="49" fontId="23" fillId="0" borderId="43" xfId="0" applyNumberFormat="1" applyFont="1" applyFill="1" applyBorder="1" applyAlignment="1">
      <alignment horizontal="left" vertical="top" wrapText="1"/>
    </xf>
    <xf numFmtId="0" fontId="22" fillId="0" borderId="44" xfId="0" applyNumberFormat="1" applyFont="1" applyFill="1" applyBorder="1" applyAlignment="1">
      <alignment horizontal="center" vertical="center" shrinkToFit="1"/>
    </xf>
    <xf numFmtId="2" fontId="22" fillId="0" borderId="44" xfId="0" applyNumberFormat="1" applyFont="1" applyFill="1" applyBorder="1" applyAlignment="1">
      <alignment horizontal="center" vertical="center" shrinkToFit="1"/>
    </xf>
    <xf numFmtId="2" fontId="22" fillId="0" borderId="44" xfId="0" applyNumberFormat="1" applyFont="1" applyFill="1" applyBorder="1" applyAlignment="1">
      <alignment vertical="top" shrinkToFit="1"/>
    </xf>
    <xf numFmtId="2" fontId="22" fillId="0" borderId="45" xfId="0" applyNumberFormat="1" applyFont="1" applyFill="1" applyBorder="1" applyAlignment="1">
      <alignment vertical="top" shrinkToFit="1"/>
    </xf>
    <xf numFmtId="2" fontId="22" fillId="0" borderId="4" xfId="0" applyNumberFormat="1" applyFont="1" applyFill="1" applyBorder="1" applyAlignment="1">
      <alignment horizontal="center" vertical="center" shrinkToFit="1"/>
    </xf>
    <xf numFmtId="2" fontId="17" fillId="0" borderId="4" xfId="0" applyNumberFormat="1" applyFont="1" applyFill="1" applyBorder="1" applyAlignment="1">
      <alignment vertical="top"/>
    </xf>
    <xf numFmtId="2" fontId="17" fillId="0" borderId="4" xfId="0" applyNumberFormat="1" applyFont="1" applyFill="1" applyBorder="1" applyAlignment="1">
      <alignment vertical="top" shrinkToFit="1"/>
    </xf>
    <xf numFmtId="2" fontId="17" fillId="0" borderId="23" xfId="0" applyNumberFormat="1" applyFont="1" applyFill="1" applyBorder="1" applyAlignment="1">
      <alignment vertical="top"/>
    </xf>
    <xf numFmtId="2" fontId="17" fillId="0" borderId="27" xfId="0" applyNumberFormat="1" applyFont="1" applyFill="1" applyBorder="1" applyAlignment="1">
      <alignment vertical="top"/>
    </xf>
    <xf numFmtId="2" fontId="16" fillId="0" borderId="4" xfId="0" applyNumberFormat="1" applyFont="1" applyFill="1" applyBorder="1" applyAlignment="1">
      <alignment vertical="top"/>
    </xf>
    <xf numFmtId="0" fontId="17" fillId="0" borderId="4" xfId="0" applyNumberFormat="1" applyFont="1" applyFill="1" applyBorder="1" applyAlignment="1">
      <alignment horizontal="center" vertical="center" shrinkToFit="1"/>
    </xf>
    <xf numFmtId="2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 shrinkToFit="1"/>
    </xf>
    <xf numFmtId="2" fontId="17" fillId="0" borderId="27" xfId="0" applyNumberFormat="1" applyFont="1" applyFill="1" applyBorder="1" applyAlignment="1">
      <alignment vertical="top" shrinkToFit="1"/>
    </xf>
    <xf numFmtId="2" fontId="17" fillId="0" borderId="2" xfId="0" applyNumberFormat="1" applyFont="1" applyFill="1" applyBorder="1" applyAlignment="1">
      <alignment horizontal="center" vertical="center" shrinkToFit="1"/>
    </xf>
    <xf numFmtId="168" fontId="17" fillId="0" borderId="0" xfId="0" applyNumberFormat="1" applyFont="1" applyFill="1" applyAlignment="1">
      <alignment vertical="top"/>
    </xf>
    <xf numFmtId="0" fontId="17" fillId="0" borderId="0" xfId="0" applyNumberFormat="1" applyFont="1" applyFill="1" applyAlignment="1">
      <alignment vertical="top"/>
    </xf>
    <xf numFmtId="2" fontId="17" fillId="0" borderId="0" xfId="0" applyNumberFormat="1" applyFont="1" applyFill="1" applyBorder="1" applyAlignment="1">
      <alignment vertical="top"/>
    </xf>
    <xf numFmtId="2" fontId="17" fillId="0" borderId="8" xfId="0" applyNumberFormat="1" applyFont="1" applyFill="1" applyBorder="1" applyAlignment="1">
      <alignment vertical="top"/>
    </xf>
    <xf numFmtId="2" fontId="17" fillId="0" borderId="9" xfId="0" applyNumberFormat="1" applyFont="1" applyFill="1" applyBorder="1" applyAlignment="1">
      <alignment vertical="top"/>
    </xf>
    <xf numFmtId="0" fontId="17" fillId="0" borderId="26" xfId="0" applyNumberFormat="1" applyFont="1" applyFill="1" applyBorder="1" applyAlignment="1">
      <alignment horizontal="center" vertical="center" shrinkToFit="1"/>
    </xf>
    <xf numFmtId="2" fontId="17" fillId="0" borderId="26" xfId="0" applyNumberFormat="1" applyFont="1" applyFill="1" applyBorder="1" applyAlignment="1">
      <alignment horizontal="center" vertical="center" shrinkToFit="1"/>
    </xf>
    <xf numFmtId="2" fontId="17" fillId="0" borderId="26" xfId="0" applyNumberFormat="1" applyFont="1" applyFill="1" applyBorder="1" applyAlignment="1">
      <alignment vertical="top" shrinkToFit="1"/>
    </xf>
    <xf numFmtId="2" fontId="17" fillId="0" borderId="28" xfId="0" applyNumberFormat="1" applyFont="1" applyFill="1" applyBorder="1" applyAlignment="1">
      <alignment vertical="top" shrinkToFit="1"/>
    </xf>
    <xf numFmtId="0" fontId="17" fillId="0" borderId="44" xfId="0" applyNumberFormat="1" applyFont="1" applyFill="1" applyBorder="1" applyAlignment="1">
      <alignment horizontal="center" vertical="center" shrinkToFit="1"/>
    </xf>
    <xf numFmtId="2" fontId="17" fillId="0" borderId="44" xfId="0" applyNumberFormat="1" applyFont="1" applyFill="1" applyBorder="1" applyAlignment="1">
      <alignment horizontal="center" vertical="center" shrinkToFit="1"/>
    </xf>
    <xf numFmtId="2" fontId="17" fillId="0" borderId="44" xfId="0" applyNumberFormat="1" applyFont="1" applyFill="1" applyBorder="1" applyAlignment="1">
      <alignment vertical="top" shrinkToFit="1"/>
    </xf>
    <xf numFmtId="2" fontId="17" fillId="0" borderId="45" xfId="0" applyNumberFormat="1" applyFont="1" applyFill="1" applyBorder="1" applyAlignment="1">
      <alignment vertical="top" shrinkToFit="1"/>
    </xf>
    <xf numFmtId="2" fontId="17" fillId="0" borderId="30" xfId="0" applyNumberFormat="1" applyFont="1" applyFill="1" applyBorder="1" applyAlignment="1">
      <alignment vertical="top" shrinkToFit="1"/>
    </xf>
    <xf numFmtId="49" fontId="16" fillId="0" borderId="29" xfId="0" applyNumberFormat="1" applyFont="1" applyFill="1" applyBorder="1" applyAlignment="1">
      <alignment horizontal="left" vertical="top" wrapText="1"/>
    </xf>
    <xf numFmtId="0" fontId="17" fillId="0" borderId="30" xfId="0" applyNumberFormat="1" applyFont="1" applyFill="1" applyBorder="1" applyAlignment="1">
      <alignment horizontal="center" vertical="center" shrinkToFit="1"/>
    </xf>
    <xf numFmtId="2" fontId="17" fillId="0" borderId="30" xfId="0" applyNumberFormat="1" applyFont="1" applyFill="1" applyBorder="1" applyAlignment="1">
      <alignment horizontal="center" vertical="center" shrinkToFit="1"/>
    </xf>
    <xf numFmtId="2" fontId="17" fillId="0" borderId="31" xfId="0" applyNumberFormat="1" applyFont="1" applyFill="1" applyBorder="1" applyAlignment="1">
      <alignment vertical="top" shrinkToFit="1"/>
    </xf>
    <xf numFmtId="2" fontId="17" fillId="0" borderId="14" xfId="0" applyNumberFormat="1" applyFont="1" applyFill="1" applyBorder="1" applyAlignment="1">
      <alignment horizontal="center" vertical="center" shrinkToFit="1"/>
    </xf>
    <xf numFmtId="2" fontId="17" fillId="0" borderId="1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 shrinkToFit="1"/>
    </xf>
    <xf numFmtId="2" fontId="17" fillId="0" borderId="10" xfId="0" applyNumberFormat="1" applyFont="1" applyFill="1" applyBorder="1" applyAlignment="1">
      <alignment vertical="top"/>
    </xf>
    <xf numFmtId="2" fontId="17" fillId="0" borderId="11" xfId="0" applyNumberFormat="1" applyFont="1" applyFill="1" applyBorder="1" applyAlignment="1">
      <alignment vertical="top"/>
    </xf>
    <xf numFmtId="2" fontId="16" fillId="0" borderId="1" xfId="0" applyNumberFormat="1" applyFont="1" applyFill="1" applyBorder="1" applyAlignment="1">
      <alignment vertical="top"/>
    </xf>
    <xf numFmtId="0" fontId="17" fillId="0" borderId="1" xfId="0" applyNumberFormat="1" applyFont="1" applyFill="1" applyBorder="1" applyAlignment="1">
      <alignment horizontal="center" vertical="center" shrinkToFit="1"/>
    </xf>
    <xf numFmtId="2" fontId="1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 shrinkToFit="1"/>
    </xf>
    <xf numFmtId="2" fontId="17" fillId="0" borderId="11" xfId="0" applyNumberFormat="1" applyFont="1" applyFill="1" applyBorder="1" applyAlignment="1">
      <alignment vertical="top" shrinkToFit="1"/>
    </xf>
    <xf numFmtId="2" fontId="17" fillId="0" borderId="48" xfId="0" applyNumberFormat="1" applyFont="1" applyFill="1" applyBorder="1" applyAlignment="1">
      <alignment vertical="center" shrinkToFit="1"/>
    </xf>
    <xf numFmtId="165" fontId="17" fillId="0" borderId="26" xfId="0" applyNumberFormat="1" applyFont="1" applyFill="1" applyBorder="1" applyAlignment="1">
      <alignment vertical="top" shrinkToFit="1"/>
    </xf>
    <xf numFmtId="0" fontId="17" fillId="0" borderId="55" xfId="0" applyNumberFormat="1" applyFont="1" applyFill="1" applyBorder="1" applyAlignment="1">
      <alignment horizontal="center" vertical="center" shrinkToFit="1"/>
    </xf>
    <xf numFmtId="2" fontId="17" fillId="0" borderId="55" xfId="0" applyNumberFormat="1" applyFont="1" applyFill="1" applyBorder="1" applyAlignment="1">
      <alignment horizontal="center" vertical="center"/>
    </xf>
    <xf numFmtId="2" fontId="17" fillId="0" borderId="55" xfId="0" applyNumberFormat="1" applyFont="1" applyFill="1" applyBorder="1" applyAlignment="1">
      <alignment horizontal="center" vertical="center" shrinkToFit="1"/>
    </xf>
    <xf numFmtId="2" fontId="17" fillId="0" borderId="55" xfId="0" applyNumberFormat="1" applyFont="1" applyFill="1" applyBorder="1" applyAlignment="1">
      <alignment vertical="top"/>
    </xf>
    <xf numFmtId="2" fontId="17" fillId="0" borderId="56" xfId="0" applyNumberFormat="1" applyFont="1" applyFill="1" applyBorder="1" applyAlignment="1">
      <alignment vertical="top" shrinkToFit="1"/>
    </xf>
    <xf numFmtId="2" fontId="16" fillId="0" borderId="0" xfId="0" applyNumberFormat="1" applyFont="1" applyFill="1" applyBorder="1" applyAlignment="1">
      <alignment vertical="top"/>
    </xf>
    <xf numFmtId="2" fontId="17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 shrinkToFit="1"/>
    </xf>
    <xf numFmtId="2" fontId="17" fillId="0" borderId="9" xfId="0" applyNumberFormat="1" applyFont="1" applyFill="1" applyBorder="1" applyAlignment="1">
      <alignment vertical="top" shrinkToFit="1"/>
    </xf>
    <xf numFmtId="2" fontId="17" fillId="0" borderId="18" xfId="0" applyNumberFormat="1" applyFont="1" applyFill="1" applyBorder="1" applyAlignment="1">
      <alignment vertical="center" shrinkToFit="1"/>
    </xf>
    <xf numFmtId="0" fontId="22" fillId="0" borderId="55" xfId="0" applyNumberFormat="1" applyFont="1" applyFill="1" applyBorder="1" applyAlignment="1">
      <alignment horizontal="center" vertical="center" shrinkToFit="1"/>
    </xf>
    <xf numFmtId="2" fontId="22" fillId="0" borderId="55" xfId="0" applyNumberFormat="1" applyFont="1" applyFill="1" applyBorder="1" applyAlignment="1">
      <alignment horizontal="center" vertical="center"/>
    </xf>
    <xf numFmtId="2" fontId="22" fillId="0" borderId="55" xfId="0" applyNumberFormat="1" applyFont="1" applyFill="1" applyBorder="1" applyAlignment="1">
      <alignment vertical="top"/>
    </xf>
    <xf numFmtId="2" fontId="22" fillId="0" borderId="56" xfId="0" applyNumberFormat="1" applyFont="1" applyFill="1" applyBorder="1" applyAlignment="1">
      <alignment vertical="top" shrinkToFit="1"/>
    </xf>
    <xf numFmtId="0" fontId="22" fillId="0" borderId="46" xfId="0" applyNumberFormat="1" applyFont="1" applyFill="1" applyBorder="1" applyAlignment="1">
      <alignment horizontal="center" vertical="center" shrinkToFit="1"/>
    </xf>
    <xf numFmtId="2" fontId="22" fillId="0" borderId="46" xfId="0" applyNumberFormat="1" applyFont="1" applyFill="1" applyBorder="1" applyAlignment="1">
      <alignment horizontal="center" vertical="center"/>
    </xf>
    <xf numFmtId="2" fontId="22" fillId="0" borderId="46" xfId="0" applyNumberFormat="1" applyFont="1" applyFill="1" applyBorder="1" applyAlignment="1">
      <alignment vertical="top"/>
    </xf>
    <xf numFmtId="2" fontId="22" fillId="0" borderId="47" xfId="0" applyNumberFormat="1" applyFont="1" applyFill="1" applyBorder="1" applyAlignment="1">
      <alignment vertical="top" shrinkToFit="1"/>
    </xf>
    <xf numFmtId="0" fontId="35" fillId="0" borderId="3" xfId="0" applyNumberFormat="1" applyFont="1" applyFill="1" applyBorder="1" applyAlignment="1">
      <alignment vertical="top"/>
    </xf>
    <xf numFmtId="0" fontId="35" fillId="0" borderId="3" xfId="0" applyNumberFormat="1" applyFont="1" applyFill="1" applyBorder="1" applyAlignment="1">
      <alignment horizontal="center" vertical="center"/>
    </xf>
    <xf numFmtId="2" fontId="35" fillId="0" borderId="3" xfId="0" applyNumberFormat="1" applyFont="1" applyFill="1" applyBorder="1" applyAlignment="1">
      <alignment vertical="top"/>
    </xf>
    <xf numFmtId="2" fontId="35" fillId="0" borderId="3" xfId="0" applyNumberFormat="1" applyFont="1" applyFill="1" applyBorder="1" applyAlignment="1">
      <alignment vertical="top" shrinkToFit="1"/>
    </xf>
    <xf numFmtId="2" fontId="36" fillId="0" borderId="3" xfId="0" applyNumberFormat="1" applyFont="1" applyFill="1" applyBorder="1" applyAlignment="1">
      <alignment vertical="top"/>
    </xf>
    <xf numFmtId="0" fontId="35" fillId="0" borderId="3" xfId="0" applyNumberFormat="1" applyFont="1" applyFill="1" applyBorder="1" applyAlignment="1">
      <alignment horizontal="center" vertical="center" shrinkToFit="1"/>
    </xf>
    <xf numFmtId="2" fontId="35" fillId="0" borderId="3" xfId="0" applyNumberFormat="1" applyFont="1" applyFill="1" applyBorder="1" applyAlignment="1">
      <alignment horizontal="center" vertical="center"/>
    </xf>
    <xf numFmtId="2" fontId="35" fillId="0" borderId="3" xfId="0" applyNumberFormat="1" applyFont="1" applyFill="1" applyBorder="1" applyAlignment="1">
      <alignment horizontal="center" vertical="center" shrinkToFit="1"/>
    </xf>
    <xf numFmtId="2" fontId="35" fillId="0" borderId="38" xfId="0" applyNumberFormat="1" applyFont="1" applyFill="1" applyBorder="1" applyAlignment="1">
      <alignment vertical="center" shrinkToFit="1"/>
    </xf>
    <xf numFmtId="2" fontId="22" fillId="0" borderId="36" xfId="0" applyNumberFormat="1" applyFont="1" applyFill="1" applyBorder="1" applyAlignment="1">
      <alignment vertical="center" shrinkToFit="1"/>
    </xf>
    <xf numFmtId="0" fontId="35" fillId="0" borderId="40" xfId="0" applyNumberFormat="1" applyFont="1" applyFill="1" applyBorder="1" applyAlignment="1">
      <alignment horizontal="center" vertical="top"/>
    </xf>
    <xf numFmtId="0" fontId="36" fillId="0" borderId="22" xfId="0" applyNumberFormat="1" applyFont="1" applyFill="1" applyBorder="1" applyAlignment="1">
      <alignment vertical="top"/>
    </xf>
    <xf numFmtId="2" fontId="35" fillId="0" borderId="32" xfId="0" applyNumberFormat="1" applyFont="1" applyFill="1" applyBorder="1" applyAlignment="1">
      <alignment horizontal="center" vertical="center" shrinkToFit="1"/>
    </xf>
    <xf numFmtId="0" fontId="22" fillId="0" borderId="41" xfId="0" applyNumberFormat="1" applyFont="1" applyFill="1" applyBorder="1" applyAlignment="1">
      <alignment horizontal="center" vertical="top"/>
    </xf>
    <xf numFmtId="0" fontId="24" fillId="0" borderId="9" xfId="0" applyNumberFormat="1" applyFont="1" applyFill="1" applyBorder="1" applyAlignment="1">
      <alignment vertical="top"/>
    </xf>
    <xf numFmtId="10" fontId="22" fillId="0" borderId="0" xfId="0" applyNumberFormat="1" applyFont="1" applyFill="1" applyBorder="1" applyAlignment="1">
      <alignment horizontal="center" vertical="center"/>
    </xf>
    <xf numFmtId="2" fontId="22" fillId="0" borderId="8" xfId="0" applyNumberFormat="1" applyFont="1" applyFill="1" applyBorder="1" applyAlignment="1">
      <alignment horizontal="center" vertical="center" shrinkToFit="1"/>
    </xf>
    <xf numFmtId="0" fontId="3" fillId="0" borderId="42" xfId="0" applyNumberFormat="1" applyFont="1" applyFill="1" applyBorder="1" applyAlignment="1">
      <alignment horizontal="right" vertical="center"/>
    </xf>
    <xf numFmtId="0" fontId="3" fillId="0" borderId="24" xfId="0" applyNumberFormat="1" applyFont="1" applyFill="1" applyBorder="1" applyAlignment="1">
      <alignment horizontal="right" vertical="center"/>
    </xf>
    <xf numFmtId="0" fontId="37" fillId="0" borderId="35" xfId="0" applyNumberFormat="1" applyFont="1" applyFill="1" applyBorder="1" applyAlignment="1">
      <alignment horizontal="right" vertical="center"/>
    </xf>
    <xf numFmtId="2" fontId="3" fillId="0" borderId="33" xfId="0" applyNumberFormat="1" applyFont="1" applyFill="1" applyBorder="1" applyAlignment="1">
      <alignment horizontal="right" vertical="center" shrinkToFit="1"/>
    </xf>
    <xf numFmtId="2" fontId="3" fillId="0" borderId="24" xfId="0" applyNumberFormat="1" applyFont="1" applyFill="1" applyBorder="1" applyAlignment="1">
      <alignment horizontal="right" vertical="center"/>
    </xf>
    <xf numFmtId="2" fontId="3" fillId="0" borderId="24" xfId="0" applyNumberFormat="1" applyFont="1" applyFill="1" applyBorder="1" applyAlignment="1">
      <alignment horizontal="right" vertical="center" shrinkToFit="1"/>
    </xf>
    <xf numFmtId="2" fontId="37" fillId="0" borderId="24" xfId="0" applyNumberFormat="1" applyFont="1" applyFill="1" applyBorder="1" applyAlignment="1">
      <alignment horizontal="right" vertical="center"/>
    </xf>
    <xf numFmtId="0" fontId="3" fillId="0" borderId="24" xfId="0" applyNumberFormat="1" applyFont="1" applyFill="1" applyBorder="1" applyAlignment="1">
      <alignment horizontal="right" vertical="center" shrinkToFit="1"/>
    </xf>
    <xf numFmtId="2" fontId="3" fillId="0" borderId="39" xfId="0" applyNumberFormat="1" applyFont="1" applyFill="1" applyBorder="1" applyAlignment="1">
      <alignment horizontal="right" vertical="center" shrinkToFit="1"/>
    </xf>
    <xf numFmtId="0" fontId="22" fillId="0" borderId="0" xfId="0" applyNumberFormat="1" applyFont="1" applyFill="1" applyBorder="1" applyAlignment="1">
      <alignment horizontal="center" vertical="top"/>
    </xf>
    <xf numFmtId="0" fontId="24" fillId="0" borderId="0" xfId="0" applyNumberFormat="1" applyFont="1" applyFill="1" applyBorder="1" applyAlignment="1">
      <alignment vertical="top"/>
    </xf>
    <xf numFmtId="2" fontId="22" fillId="0" borderId="0" xfId="0" applyNumberFormat="1" applyFont="1" applyFill="1" applyBorder="1" applyAlignment="1">
      <alignment vertical="center" shrinkToFit="1"/>
    </xf>
    <xf numFmtId="49" fontId="22" fillId="0" borderId="12" xfId="0" applyNumberFormat="1" applyFont="1" applyFill="1" applyBorder="1" applyAlignment="1">
      <alignment vertical="top" wrapText="1"/>
    </xf>
    <xf numFmtId="49" fontId="22" fillId="0" borderId="13" xfId="0" applyNumberFormat="1" applyFont="1" applyFill="1" applyBorder="1" applyAlignment="1">
      <alignment vertical="top" wrapText="1"/>
    </xf>
    <xf numFmtId="2" fontId="22" fillId="0" borderId="55" xfId="0" applyNumberFormat="1" applyFont="1" applyFill="1" applyBorder="1" applyAlignment="1">
      <alignment horizontal="center" vertical="center" shrinkToFit="1"/>
    </xf>
    <xf numFmtId="0" fontId="10" fillId="0" borderId="0" xfId="2" applyFont="1" applyFill="1"/>
    <xf numFmtId="168" fontId="10" fillId="0" borderId="0" xfId="2" applyNumberFormat="1" applyFont="1" applyFill="1"/>
    <xf numFmtId="0" fontId="9" fillId="0" borderId="0" xfId="2" applyFont="1" applyFill="1" applyAlignment="1"/>
    <xf numFmtId="0" fontId="38" fillId="0" borderId="0" xfId="2" applyFont="1" applyFill="1" applyAlignment="1">
      <alignment vertical="center"/>
    </xf>
    <xf numFmtId="0" fontId="39" fillId="0" borderId="0" xfId="2" applyFont="1" applyFill="1" applyAlignment="1">
      <alignment vertical="center"/>
    </xf>
    <xf numFmtId="49" fontId="14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/>
    <xf numFmtId="168" fontId="9" fillId="0" borderId="0" xfId="2" applyNumberFormat="1" applyFont="1" applyFill="1" applyAlignment="1"/>
    <xf numFmtId="0" fontId="10" fillId="0" borderId="0" xfId="2" applyFont="1" applyFill="1" applyAlignment="1"/>
    <xf numFmtId="0" fontId="16" fillId="0" borderId="0" xfId="2" applyFont="1" applyFill="1" applyAlignment="1"/>
    <xf numFmtId="168" fontId="10" fillId="0" borderId="0" xfId="2" applyNumberFormat="1" applyFont="1" applyFill="1" applyAlignment="1"/>
    <xf numFmtId="0" fontId="39" fillId="0" borderId="0" xfId="2" applyFont="1" applyFill="1" applyAlignment="1">
      <alignment horizontal="right"/>
    </xf>
    <xf numFmtId="0" fontId="12" fillId="0" borderId="0" xfId="2" applyFont="1" applyFill="1" applyAlignment="1">
      <alignment horizontal="left"/>
    </xf>
    <xf numFmtId="0" fontId="10" fillId="0" borderId="0" xfId="2" applyFont="1" applyFill="1" applyAlignment="1">
      <alignment horizontal="center"/>
    </xf>
    <xf numFmtId="0" fontId="12" fillId="0" borderId="0" xfId="2" applyFont="1" applyFill="1" applyAlignment="1"/>
    <xf numFmtId="0" fontId="10" fillId="0" borderId="0" xfId="2" applyFont="1" applyFill="1" applyAlignment="1">
      <alignment horizontal="left" vertical="center"/>
    </xf>
    <xf numFmtId="14" fontId="12" fillId="0" borderId="0" xfId="2" applyNumberFormat="1" applyFont="1" applyFill="1" applyAlignment="1">
      <alignment horizontal="left"/>
    </xf>
    <xf numFmtId="2" fontId="9" fillId="0" borderId="0" xfId="2" applyNumberFormat="1" applyFont="1" applyFill="1" applyAlignment="1">
      <alignment horizontal="center"/>
    </xf>
    <xf numFmtId="0" fontId="40" fillId="0" borderId="0" xfId="2" applyFont="1" applyFill="1" applyAlignment="1">
      <alignment shrinkToFit="1"/>
    </xf>
    <xf numFmtId="0" fontId="10" fillId="0" borderId="0" xfId="2" applyFont="1" applyFill="1" applyAlignment="1">
      <alignment shrinkToFit="1"/>
    </xf>
    <xf numFmtId="0" fontId="39" fillId="0" borderId="0" xfId="7" applyFont="1" applyFill="1" applyAlignment="1">
      <alignment horizontal="left"/>
    </xf>
    <xf numFmtId="2" fontId="38" fillId="0" borderId="0" xfId="2" applyNumberFormat="1" applyFont="1" applyFill="1" applyAlignment="1">
      <alignment horizontal="left" vertical="center"/>
    </xf>
    <xf numFmtId="0" fontId="12" fillId="0" borderId="0" xfId="2" applyFont="1" applyFill="1"/>
    <xf numFmtId="0" fontId="16" fillId="0" borderId="0" xfId="2" applyFont="1" applyFill="1"/>
    <xf numFmtId="0" fontId="17" fillId="0" borderId="49" xfId="2" applyNumberFormat="1" applyFont="1" applyFill="1" applyBorder="1" applyAlignment="1">
      <alignment horizontal="center" vertical="top"/>
    </xf>
    <xf numFmtId="2" fontId="17" fillId="0" borderId="3" xfId="2" applyNumberFormat="1" applyFont="1" applyFill="1" applyBorder="1" applyAlignment="1">
      <alignment vertical="top"/>
    </xf>
    <xf numFmtId="2" fontId="17" fillId="0" borderId="3" xfId="2" applyNumberFormat="1" applyFont="1" applyFill="1" applyBorder="1" applyAlignment="1">
      <alignment vertical="top" shrinkToFit="1"/>
    </xf>
    <xf numFmtId="2" fontId="17" fillId="0" borderId="32" xfId="2" applyNumberFormat="1" applyFont="1" applyFill="1" applyBorder="1" applyAlignment="1">
      <alignment vertical="top"/>
    </xf>
    <xf numFmtId="2" fontId="17" fillId="0" borderId="22" xfId="2" applyNumberFormat="1" applyFont="1" applyFill="1" applyBorder="1" applyAlignment="1">
      <alignment vertical="top"/>
    </xf>
    <xf numFmtId="2" fontId="16" fillId="0" borderId="3" xfId="2" applyNumberFormat="1" applyFont="1" applyFill="1" applyBorder="1" applyAlignment="1">
      <alignment vertical="top"/>
    </xf>
    <xf numFmtId="0" fontId="17" fillId="0" borderId="3" xfId="2" applyNumberFormat="1" applyFont="1" applyFill="1" applyBorder="1" applyAlignment="1">
      <alignment horizontal="center" vertical="center" shrinkToFit="1"/>
    </xf>
    <xf numFmtId="2" fontId="17" fillId="0" borderId="3" xfId="2" applyNumberFormat="1" applyFont="1" applyFill="1" applyBorder="1" applyAlignment="1">
      <alignment horizontal="center" vertical="center"/>
    </xf>
    <xf numFmtId="2" fontId="17" fillId="0" borderId="22" xfId="2" applyNumberFormat="1" applyFont="1" applyFill="1" applyBorder="1" applyAlignment="1">
      <alignment vertical="top" shrinkToFit="1"/>
    </xf>
    <xf numFmtId="2" fontId="17" fillId="0" borderId="2" xfId="2" applyNumberFormat="1" applyFont="1" applyFill="1" applyBorder="1" applyAlignment="1">
      <alignment horizontal="center" vertical="center" shrinkToFit="1"/>
    </xf>
    <xf numFmtId="2" fontId="17" fillId="0" borderId="66" xfId="2" applyNumberFormat="1" applyFont="1" applyFill="1" applyBorder="1" applyAlignment="1">
      <alignment vertical="center" shrinkToFit="1"/>
    </xf>
    <xf numFmtId="0" fontId="17" fillId="0" borderId="0" xfId="2" applyNumberFormat="1" applyFont="1" applyFill="1" applyAlignment="1">
      <alignment vertical="top"/>
    </xf>
    <xf numFmtId="0" fontId="17" fillId="0" borderId="20" xfId="2" applyNumberFormat="1" applyFont="1" applyFill="1" applyBorder="1" applyAlignment="1">
      <alignment horizontal="center" vertical="top" shrinkToFit="1"/>
    </xf>
    <xf numFmtId="0" fontId="17" fillId="0" borderId="0" xfId="2" applyNumberFormat="1" applyFont="1" applyFill="1" applyAlignment="1">
      <alignment horizontal="center" vertical="center"/>
    </xf>
    <xf numFmtId="2" fontId="17" fillId="0" borderId="0" xfId="2" applyNumberFormat="1" applyFont="1" applyFill="1" applyAlignment="1">
      <alignment vertical="top"/>
    </xf>
    <xf numFmtId="2" fontId="17" fillId="0" borderId="0" xfId="2" applyNumberFormat="1" applyFont="1" applyFill="1" applyAlignment="1">
      <alignment vertical="top" shrinkToFit="1"/>
    </xf>
    <xf numFmtId="2" fontId="17" fillId="0" borderId="8" xfId="2" applyNumberFormat="1" applyFont="1" applyFill="1" applyBorder="1" applyAlignment="1">
      <alignment vertical="top"/>
    </xf>
    <xf numFmtId="2" fontId="17" fillId="0" borderId="0" xfId="2" applyNumberFormat="1" applyFont="1" applyFill="1" applyBorder="1" applyAlignment="1">
      <alignment vertical="top" shrinkToFit="1"/>
    </xf>
    <xf numFmtId="2" fontId="17" fillId="0" borderId="9" xfId="2" applyNumberFormat="1" applyFont="1" applyFill="1" applyBorder="1" applyAlignment="1">
      <alignment vertical="top"/>
    </xf>
    <xf numFmtId="2" fontId="16" fillId="0" borderId="4" xfId="2" applyNumberFormat="1" applyFont="1" applyFill="1" applyBorder="1" applyAlignment="1">
      <alignment vertical="top"/>
    </xf>
    <xf numFmtId="0" fontId="17" fillId="0" borderId="4" xfId="2" applyNumberFormat="1" applyFont="1" applyFill="1" applyBorder="1" applyAlignment="1">
      <alignment horizontal="center" vertical="center" shrinkToFit="1"/>
    </xf>
    <xf numFmtId="2" fontId="17" fillId="0" borderId="4" xfId="2" applyNumberFormat="1" applyFont="1" applyFill="1" applyBorder="1" applyAlignment="1">
      <alignment horizontal="center" vertical="center"/>
    </xf>
    <xf numFmtId="2" fontId="17" fillId="0" borderId="4" xfId="2" applyNumberFormat="1" applyFont="1" applyFill="1" applyBorder="1" applyAlignment="1">
      <alignment vertical="top"/>
    </xf>
    <xf numFmtId="2" fontId="17" fillId="0" borderId="27" xfId="2" applyNumberFormat="1" applyFont="1" applyFill="1" applyBorder="1" applyAlignment="1">
      <alignment vertical="top" shrinkToFit="1"/>
    </xf>
    <xf numFmtId="0" fontId="17" fillId="0" borderId="20" xfId="2" applyNumberFormat="1" applyFont="1" applyFill="1" applyBorder="1" applyAlignment="1">
      <alignment horizontal="center" vertical="top"/>
    </xf>
    <xf numFmtId="2" fontId="17" fillId="0" borderId="4" xfId="2" applyNumberFormat="1" applyFont="1" applyFill="1" applyBorder="1" applyAlignment="1">
      <alignment vertical="top" shrinkToFit="1"/>
    </xf>
    <xf numFmtId="0" fontId="17" fillId="0" borderId="26" xfId="2" applyNumberFormat="1" applyFont="1" applyFill="1" applyBorder="1" applyAlignment="1">
      <alignment horizontal="center" vertical="center" shrinkToFit="1"/>
    </xf>
    <xf numFmtId="2" fontId="17" fillId="0" borderId="26" xfId="2" applyNumberFormat="1" applyFont="1" applyFill="1" applyBorder="1" applyAlignment="1">
      <alignment horizontal="center" vertical="center" shrinkToFit="1"/>
    </xf>
    <xf numFmtId="2" fontId="17" fillId="0" borderId="26" xfId="2" applyNumberFormat="1" applyFont="1" applyFill="1" applyBorder="1" applyAlignment="1">
      <alignment horizontal="center" vertical="center"/>
    </xf>
    <xf numFmtId="2" fontId="17" fillId="0" borderId="26" xfId="2" applyNumberFormat="1" applyFont="1" applyFill="1" applyBorder="1" applyAlignment="1">
      <alignment vertical="top" shrinkToFit="1"/>
    </xf>
    <xf numFmtId="2" fontId="17" fillId="0" borderId="28" xfId="2" applyNumberFormat="1" applyFont="1" applyFill="1" applyBorder="1" applyAlignment="1">
      <alignment vertical="top" shrinkToFit="1"/>
    </xf>
    <xf numFmtId="0" fontId="17" fillId="0" borderId="46" xfId="2" applyNumberFormat="1" applyFont="1" applyFill="1" applyBorder="1" applyAlignment="1">
      <alignment horizontal="center" vertical="center" shrinkToFit="1"/>
    </xf>
    <xf numFmtId="2" fontId="17" fillId="0" borderId="46" xfId="2" applyNumberFormat="1" applyFont="1" applyFill="1" applyBorder="1" applyAlignment="1">
      <alignment horizontal="center" vertical="center"/>
    </xf>
    <xf numFmtId="2" fontId="17" fillId="0" borderId="46" xfId="2" applyNumberFormat="1" applyFont="1" applyFill="1" applyBorder="1" applyAlignment="1">
      <alignment vertical="top"/>
    </xf>
    <xf numFmtId="2" fontId="17" fillId="0" borderId="47" xfId="2" applyNumberFormat="1" applyFont="1" applyFill="1" applyBorder="1" applyAlignment="1">
      <alignment vertical="top" shrinkToFit="1"/>
    </xf>
    <xf numFmtId="2" fontId="17" fillId="0" borderId="18" xfId="2" applyNumberFormat="1" applyFont="1" applyFill="1" applyBorder="1" applyAlignment="1">
      <alignment vertical="center" shrinkToFit="1"/>
    </xf>
    <xf numFmtId="2" fontId="16" fillId="0" borderId="0" xfId="2" applyNumberFormat="1" applyFont="1" applyFill="1" applyAlignment="1">
      <alignment vertical="top"/>
    </xf>
    <xf numFmtId="0" fontId="17" fillId="0" borderId="0" xfId="2" applyNumberFormat="1" applyFont="1" applyFill="1" applyAlignment="1">
      <alignment horizontal="center" vertical="center" shrinkToFit="1"/>
    </xf>
    <xf numFmtId="2" fontId="17" fillId="0" borderId="0" xfId="2" applyNumberFormat="1" applyFont="1" applyFill="1" applyAlignment="1">
      <alignment horizontal="center" vertical="center"/>
    </xf>
    <xf numFmtId="2" fontId="17" fillId="0" borderId="9" xfId="2" applyNumberFormat="1" applyFont="1" applyFill="1" applyBorder="1" applyAlignment="1">
      <alignment vertical="top" shrinkToFit="1"/>
    </xf>
    <xf numFmtId="0" fontId="17" fillId="0" borderId="21" xfId="2" applyNumberFormat="1" applyFont="1" applyFill="1" applyBorder="1" applyAlignment="1">
      <alignment horizontal="center" vertical="top"/>
    </xf>
    <xf numFmtId="0" fontId="17" fillId="0" borderId="1" xfId="2" applyNumberFormat="1" applyFont="1" applyFill="1" applyBorder="1" applyAlignment="1">
      <alignment vertical="top"/>
    </xf>
    <xf numFmtId="0" fontId="10" fillId="0" borderId="14" xfId="2" applyNumberFormat="1" applyFont="1" applyFill="1" applyBorder="1" applyAlignment="1">
      <alignment vertical="top"/>
    </xf>
    <xf numFmtId="0" fontId="17" fillId="0" borderId="1" xfId="2" applyNumberFormat="1" applyFont="1" applyFill="1" applyBorder="1" applyAlignment="1">
      <alignment horizontal="center" vertical="center"/>
    </xf>
    <xf numFmtId="2" fontId="17" fillId="0" borderId="14" xfId="2" applyNumberFormat="1" applyFont="1" applyFill="1" applyBorder="1" applyAlignment="1">
      <alignment horizontal="center" vertical="center" shrinkToFit="1"/>
    </xf>
    <xf numFmtId="2" fontId="17" fillId="0" borderId="1" xfId="2" applyNumberFormat="1" applyFont="1" applyFill="1" applyBorder="1" applyAlignment="1">
      <alignment vertical="top"/>
    </xf>
    <xf numFmtId="2" fontId="17" fillId="0" borderId="1" xfId="2" applyNumberFormat="1" applyFont="1" applyFill="1" applyBorder="1" applyAlignment="1">
      <alignment vertical="top" shrinkToFit="1"/>
    </xf>
    <xf numFmtId="2" fontId="17" fillId="0" borderId="10" xfId="2" applyNumberFormat="1" applyFont="1" applyFill="1" applyBorder="1" applyAlignment="1">
      <alignment vertical="top"/>
    </xf>
    <xf numFmtId="2" fontId="17" fillId="0" borderId="11" xfId="2" applyNumberFormat="1" applyFont="1" applyFill="1" applyBorder="1" applyAlignment="1">
      <alignment vertical="top"/>
    </xf>
    <xf numFmtId="2" fontId="16" fillId="0" borderId="0" xfId="2" applyNumberFormat="1" applyFont="1" applyFill="1" applyBorder="1" applyAlignment="1">
      <alignment vertical="top"/>
    </xf>
    <xf numFmtId="0" fontId="17" fillId="0" borderId="0" xfId="2" applyNumberFormat="1" applyFont="1" applyFill="1" applyBorder="1" applyAlignment="1">
      <alignment horizontal="center" vertical="center" shrinkToFit="1"/>
    </xf>
    <xf numFmtId="2" fontId="17" fillId="0" borderId="0" xfId="2" applyNumberFormat="1" applyFont="1" applyFill="1" applyBorder="1" applyAlignment="1">
      <alignment horizontal="center" vertical="center"/>
    </xf>
    <xf numFmtId="2" fontId="17" fillId="0" borderId="0" xfId="2" applyNumberFormat="1" applyFont="1" applyFill="1" applyBorder="1" applyAlignment="1">
      <alignment vertical="top"/>
    </xf>
    <xf numFmtId="0" fontId="17" fillId="0" borderId="34" xfId="2" applyNumberFormat="1" applyFont="1" applyFill="1" applyBorder="1" applyAlignment="1">
      <alignment horizontal="center" vertical="top" shrinkToFit="1"/>
    </xf>
    <xf numFmtId="0" fontId="17" fillId="0" borderId="4" xfId="2" applyNumberFormat="1" applyFont="1" applyFill="1" applyBorder="1" applyAlignment="1">
      <alignment horizontal="center" vertical="center"/>
    </xf>
    <xf numFmtId="2" fontId="17" fillId="0" borderId="23" xfId="2" applyNumberFormat="1" applyFont="1" applyFill="1" applyBorder="1" applyAlignment="1">
      <alignment vertical="top"/>
    </xf>
    <xf numFmtId="2" fontId="17" fillId="0" borderId="27" xfId="2" applyNumberFormat="1" applyFont="1" applyFill="1" applyBorder="1" applyAlignment="1">
      <alignment vertical="top"/>
    </xf>
    <xf numFmtId="0" fontId="17" fillId="0" borderId="0" xfId="2" applyNumberFormat="1" applyFont="1" applyFill="1" applyBorder="1" applyAlignment="1">
      <alignment horizontal="center" vertical="center"/>
    </xf>
    <xf numFmtId="0" fontId="17" fillId="0" borderId="0" xfId="2" applyNumberFormat="1" applyFont="1" applyFill="1" applyBorder="1" applyAlignment="1">
      <alignment vertical="top"/>
    </xf>
    <xf numFmtId="2" fontId="16" fillId="0" borderId="1" xfId="2" applyNumberFormat="1" applyFont="1" applyFill="1" applyBorder="1" applyAlignment="1">
      <alignment vertical="top"/>
    </xf>
    <xf numFmtId="0" fontId="17" fillId="0" borderId="1" xfId="2" applyNumberFormat="1" applyFont="1" applyFill="1" applyBorder="1" applyAlignment="1">
      <alignment horizontal="center" vertical="center" shrinkToFit="1"/>
    </xf>
    <xf numFmtId="2" fontId="17" fillId="0" borderId="1" xfId="2" applyNumberFormat="1" applyFont="1" applyFill="1" applyBorder="1" applyAlignment="1">
      <alignment horizontal="center" vertical="center"/>
    </xf>
    <xf numFmtId="2" fontId="17" fillId="0" borderId="11" xfId="2" applyNumberFormat="1" applyFont="1" applyFill="1" applyBorder="1" applyAlignment="1">
      <alignment vertical="top" shrinkToFit="1"/>
    </xf>
    <xf numFmtId="2" fontId="17" fillId="0" borderId="48" xfId="2" applyNumberFormat="1" applyFont="1" applyFill="1" applyBorder="1" applyAlignment="1">
      <alignment vertical="center" shrinkToFit="1"/>
    </xf>
    <xf numFmtId="2" fontId="17" fillId="0" borderId="0" xfId="2" applyNumberFormat="1" applyFont="1" applyFill="1" applyBorder="1" applyAlignment="1">
      <alignment horizontal="center" vertical="center" shrinkToFit="1"/>
    </xf>
    <xf numFmtId="2" fontId="17" fillId="0" borderId="46" xfId="2" applyNumberFormat="1" applyFont="1" applyFill="1" applyBorder="1" applyAlignment="1">
      <alignment horizontal="center" vertical="center" shrinkToFit="1"/>
    </xf>
    <xf numFmtId="2" fontId="17" fillId="0" borderId="4" xfId="2" applyNumberFormat="1" applyFont="1" applyFill="1" applyBorder="1" applyAlignment="1">
      <alignment horizontal="center" vertical="center" shrinkToFit="1"/>
    </xf>
    <xf numFmtId="2" fontId="17" fillId="0" borderId="1" xfId="2" applyNumberFormat="1" applyFont="1" applyFill="1" applyBorder="1" applyAlignment="1">
      <alignment horizontal="center" vertical="center" shrinkToFit="1"/>
    </xf>
    <xf numFmtId="168" fontId="17" fillId="0" borderId="0" xfId="2" applyNumberFormat="1" applyFont="1" applyFill="1" applyAlignment="1">
      <alignment vertical="top"/>
    </xf>
    <xf numFmtId="2" fontId="17" fillId="0" borderId="0" xfId="6" applyNumberFormat="1" applyFont="1" applyFill="1" applyBorder="1" applyAlignment="1">
      <alignment vertical="top"/>
    </xf>
    <xf numFmtId="2" fontId="17" fillId="0" borderId="0" xfId="6" applyNumberFormat="1" applyFont="1" applyFill="1" applyBorder="1" applyAlignment="1">
      <alignment vertical="top" shrinkToFit="1"/>
    </xf>
    <xf numFmtId="2" fontId="17" fillId="0" borderId="8" xfId="6" applyNumberFormat="1" applyFont="1" applyFill="1" applyBorder="1" applyAlignment="1">
      <alignment vertical="top"/>
    </xf>
    <xf numFmtId="2" fontId="17" fillId="0" borderId="9" xfId="6" applyNumberFormat="1" applyFont="1" applyFill="1" applyBorder="1" applyAlignment="1">
      <alignment vertical="top"/>
    </xf>
    <xf numFmtId="2" fontId="16" fillId="0" borderId="4" xfId="6" applyNumberFormat="1" applyFont="1" applyFill="1" applyBorder="1" applyAlignment="1">
      <alignment vertical="top"/>
    </xf>
    <xf numFmtId="0" fontId="17" fillId="0" borderId="4" xfId="6" applyNumberFormat="1" applyFont="1" applyFill="1" applyBorder="1" applyAlignment="1">
      <alignment horizontal="center" vertical="center" shrinkToFit="1"/>
    </xf>
    <xf numFmtId="2" fontId="17" fillId="0" borderId="4" xfId="6" applyNumberFormat="1" applyFont="1" applyFill="1" applyBorder="1" applyAlignment="1">
      <alignment horizontal="center" vertical="center"/>
    </xf>
    <xf numFmtId="2" fontId="17" fillId="0" borderId="4" xfId="6" applyNumberFormat="1" applyFont="1" applyFill="1" applyBorder="1" applyAlignment="1">
      <alignment horizontal="center" vertical="center" shrinkToFit="1"/>
    </xf>
    <xf numFmtId="2" fontId="17" fillId="0" borderId="4" xfId="6" applyNumberFormat="1" applyFont="1" applyFill="1" applyBorder="1" applyAlignment="1">
      <alignment vertical="top"/>
    </xf>
    <xf numFmtId="2" fontId="17" fillId="0" borderId="27" xfId="6" applyNumberFormat="1" applyFont="1" applyFill="1" applyBorder="1" applyAlignment="1">
      <alignment vertical="top" shrinkToFit="1"/>
    </xf>
    <xf numFmtId="2" fontId="17" fillId="0" borderId="2" xfId="6" applyNumberFormat="1" applyFont="1" applyFill="1" applyBorder="1" applyAlignment="1">
      <alignment horizontal="center" vertical="center" shrinkToFit="1"/>
    </xf>
    <xf numFmtId="0" fontId="17" fillId="0" borderId="0" xfId="6" applyNumberFormat="1" applyFont="1" applyFill="1" applyAlignment="1">
      <alignment vertical="top"/>
    </xf>
    <xf numFmtId="168" fontId="17" fillId="0" borderId="0" xfId="6" applyNumberFormat="1" applyFont="1" applyFill="1" applyAlignment="1">
      <alignment vertical="top"/>
    </xf>
    <xf numFmtId="49" fontId="16" fillId="0" borderId="50" xfId="6" applyNumberFormat="1" applyFont="1" applyFill="1" applyBorder="1" applyAlignment="1">
      <alignment horizontal="left" vertical="top" wrapText="1"/>
    </xf>
    <xf numFmtId="0" fontId="17" fillId="0" borderId="51" xfId="6" applyNumberFormat="1" applyFont="1" applyFill="1" applyBorder="1" applyAlignment="1">
      <alignment horizontal="center" vertical="center" shrinkToFit="1"/>
    </xf>
    <xf numFmtId="2" fontId="17" fillId="0" borderId="51" xfId="6" applyNumberFormat="1" applyFont="1" applyFill="1" applyBorder="1" applyAlignment="1">
      <alignment horizontal="center" vertical="center" shrinkToFit="1"/>
    </xf>
    <xf numFmtId="2" fontId="17" fillId="0" borderId="52" xfId="2" applyNumberFormat="1" applyFont="1" applyFill="1" applyBorder="1" applyAlignment="1">
      <alignment vertical="top" shrinkToFit="1"/>
    </xf>
    <xf numFmtId="2" fontId="16" fillId="0" borderId="0" xfId="6" applyNumberFormat="1" applyFont="1" applyFill="1" applyBorder="1" applyAlignment="1">
      <alignment vertical="top"/>
    </xf>
    <xf numFmtId="0" fontId="17" fillId="0" borderId="0" xfId="6" applyNumberFormat="1" applyFont="1" applyFill="1" applyBorder="1" applyAlignment="1">
      <alignment horizontal="center" vertical="center" shrinkToFit="1"/>
    </xf>
    <xf numFmtId="2" fontId="17" fillId="0" borderId="0" xfId="6" applyNumberFormat="1" applyFont="1" applyFill="1" applyBorder="1" applyAlignment="1">
      <alignment horizontal="center" vertical="center"/>
    </xf>
    <xf numFmtId="2" fontId="17" fillId="0" borderId="0" xfId="6" applyNumberFormat="1" applyFont="1" applyFill="1" applyBorder="1" applyAlignment="1">
      <alignment horizontal="center" vertical="center" shrinkToFit="1"/>
    </xf>
    <xf numFmtId="2" fontId="17" fillId="0" borderId="9" xfId="6" applyNumberFormat="1" applyFont="1" applyFill="1" applyBorder="1" applyAlignment="1">
      <alignment vertical="top" shrinkToFit="1"/>
    </xf>
    <xf numFmtId="2" fontId="17" fillId="0" borderId="18" xfId="6" applyNumberFormat="1" applyFont="1" applyFill="1" applyBorder="1" applyAlignment="1">
      <alignment vertical="center" shrinkToFit="1"/>
    </xf>
    <xf numFmtId="2" fontId="17" fillId="0" borderId="1" xfId="6" applyNumberFormat="1" applyFont="1" applyFill="1" applyBorder="1" applyAlignment="1">
      <alignment vertical="top"/>
    </xf>
    <xf numFmtId="2" fontId="17" fillId="0" borderId="1" xfId="6" applyNumberFormat="1" applyFont="1" applyFill="1" applyBorder="1" applyAlignment="1">
      <alignment vertical="top" shrinkToFit="1"/>
    </xf>
    <xf numFmtId="2" fontId="17" fillId="0" borderId="10" xfId="6" applyNumberFormat="1" applyFont="1" applyFill="1" applyBorder="1" applyAlignment="1">
      <alignment vertical="top"/>
    </xf>
    <xf numFmtId="2" fontId="17" fillId="0" borderId="11" xfId="6" applyNumberFormat="1" applyFont="1" applyFill="1" applyBorder="1" applyAlignment="1">
      <alignment vertical="top"/>
    </xf>
    <xf numFmtId="0" fontId="17" fillId="0" borderId="30" xfId="2" applyNumberFormat="1" applyFont="1" applyFill="1" applyBorder="1" applyAlignment="1">
      <alignment horizontal="center" vertical="center" shrinkToFit="1"/>
    </xf>
    <xf numFmtId="2" fontId="17" fillId="0" borderId="30" xfId="2" applyNumberFormat="1" applyFont="1" applyFill="1" applyBorder="1" applyAlignment="1">
      <alignment horizontal="center" vertical="center" shrinkToFit="1"/>
    </xf>
    <xf numFmtId="2" fontId="17" fillId="0" borderId="30" xfId="2" applyNumberFormat="1" applyFont="1" applyFill="1" applyBorder="1" applyAlignment="1">
      <alignment vertical="top" shrinkToFit="1"/>
    </xf>
    <xf numFmtId="2" fontId="17" fillId="0" borderId="31" xfId="2" applyNumberFormat="1" applyFont="1" applyFill="1" applyBorder="1" applyAlignment="1">
      <alignment vertical="top" shrinkToFit="1"/>
    </xf>
    <xf numFmtId="49" fontId="16" fillId="0" borderId="50" xfId="2" applyNumberFormat="1" applyFont="1" applyFill="1" applyBorder="1" applyAlignment="1">
      <alignment horizontal="left" vertical="top" wrapText="1"/>
    </xf>
    <xf numFmtId="0" fontId="17" fillId="0" borderId="51" xfId="2" applyNumberFormat="1" applyFont="1" applyFill="1" applyBorder="1" applyAlignment="1">
      <alignment horizontal="center" vertical="center" shrinkToFit="1"/>
    </xf>
    <xf numFmtId="2" fontId="17" fillId="0" borderId="51" xfId="2" applyNumberFormat="1" applyFont="1" applyFill="1" applyBorder="1" applyAlignment="1">
      <alignment horizontal="center" vertical="center" shrinkToFit="1"/>
    </xf>
    <xf numFmtId="2" fontId="17" fillId="0" borderId="51" xfId="2" applyNumberFormat="1" applyFont="1" applyFill="1" applyBorder="1" applyAlignment="1">
      <alignment vertical="top" shrinkToFit="1"/>
    </xf>
    <xf numFmtId="0" fontId="13" fillId="0" borderId="40" xfId="2" applyNumberFormat="1" applyFont="1" applyFill="1" applyBorder="1" applyAlignment="1">
      <alignment horizontal="center" vertical="top"/>
    </xf>
    <xf numFmtId="0" fontId="13" fillId="0" borderId="3" xfId="2" applyNumberFormat="1" applyFont="1" applyFill="1" applyBorder="1" applyAlignment="1">
      <alignment vertical="top"/>
    </xf>
    <xf numFmtId="0" fontId="42" fillId="0" borderId="22" xfId="2" applyNumberFormat="1" applyFont="1" applyFill="1" applyBorder="1" applyAlignment="1">
      <alignment vertical="top"/>
    </xf>
    <xf numFmtId="0" fontId="13" fillId="0" borderId="3" xfId="2" applyNumberFormat="1" applyFont="1" applyFill="1" applyBorder="1" applyAlignment="1">
      <alignment horizontal="center" vertical="center"/>
    </xf>
    <xf numFmtId="2" fontId="13" fillId="0" borderId="32" xfId="2" applyNumberFormat="1" applyFont="1" applyFill="1" applyBorder="1" applyAlignment="1">
      <alignment horizontal="center" vertical="center" shrinkToFit="1"/>
    </xf>
    <xf numFmtId="2" fontId="13" fillId="0" borderId="3" xfId="2" applyNumberFormat="1" applyFont="1" applyFill="1" applyBorder="1" applyAlignment="1">
      <alignment vertical="top"/>
    </xf>
    <xf numFmtId="2" fontId="13" fillId="0" borderId="3" xfId="2" applyNumberFormat="1" applyFont="1" applyFill="1" applyBorder="1" applyAlignment="1">
      <alignment vertical="top" shrinkToFit="1"/>
    </xf>
    <xf numFmtId="2" fontId="42" fillId="0" borderId="3" xfId="2" applyNumberFormat="1" applyFont="1" applyFill="1" applyBorder="1" applyAlignment="1">
      <alignment vertical="top"/>
    </xf>
    <xf numFmtId="0" fontId="13" fillId="0" borderId="3" xfId="2" applyNumberFormat="1" applyFont="1" applyFill="1" applyBorder="1" applyAlignment="1">
      <alignment horizontal="center" vertical="center" shrinkToFit="1"/>
    </xf>
    <xf numFmtId="2" fontId="13" fillId="0" borderId="3" xfId="2" applyNumberFormat="1" applyFont="1" applyFill="1" applyBorder="1" applyAlignment="1">
      <alignment horizontal="center" vertical="center"/>
    </xf>
    <xf numFmtId="2" fontId="13" fillId="0" borderId="3" xfId="2" applyNumberFormat="1" applyFont="1" applyFill="1" applyBorder="1" applyAlignment="1">
      <alignment horizontal="center" vertical="center" shrinkToFit="1"/>
    </xf>
    <xf numFmtId="2" fontId="13" fillId="0" borderId="38" xfId="2" applyNumberFormat="1" applyFont="1" applyFill="1" applyBorder="1" applyAlignment="1">
      <alignment vertical="center" shrinkToFit="1"/>
    </xf>
    <xf numFmtId="0" fontId="17" fillId="0" borderId="41" xfId="2" applyNumberFormat="1" applyFont="1" applyFill="1" applyBorder="1" applyAlignment="1">
      <alignment horizontal="center" vertical="top"/>
    </xf>
    <xf numFmtId="0" fontId="10" fillId="0" borderId="9" xfId="2" applyNumberFormat="1" applyFont="1" applyFill="1" applyBorder="1" applyAlignment="1">
      <alignment vertical="top"/>
    </xf>
    <xf numFmtId="10" fontId="17" fillId="0" borderId="0" xfId="2" applyNumberFormat="1" applyFont="1" applyFill="1" applyBorder="1" applyAlignment="1">
      <alignment horizontal="center" vertical="center"/>
    </xf>
    <xf numFmtId="2" fontId="17" fillId="0" borderId="8" xfId="2" applyNumberFormat="1" applyFont="1" applyFill="1" applyBorder="1" applyAlignment="1">
      <alignment horizontal="center" vertical="center" shrinkToFit="1"/>
    </xf>
    <xf numFmtId="2" fontId="17" fillId="0" borderId="36" xfId="2" applyNumberFormat="1" applyFont="1" applyFill="1" applyBorder="1" applyAlignment="1">
      <alignment vertical="center" shrinkToFit="1"/>
    </xf>
    <xf numFmtId="0" fontId="12" fillId="0" borderId="42" xfId="2" applyNumberFormat="1" applyFont="1" applyFill="1" applyBorder="1" applyAlignment="1">
      <alignment horizontal="right" vertical="center"/>
    </xf>
    <xf numFmtId="0" fontId="12" fillId="0" borderId="24" xfId="2" applyNumberFormat="1" applyFont="1" applyFill="1" applyBorder="1" applyAlignment="1">
      <alignment horizontal="right" vertical="center"/>
    </xf>
    <xf numFmtId="0" fontId="12" fillId="0" borderId="35" xfId="2" applyNumberFormat="1" applyFont="1" applyFill="1" applyBorder="1" applyAlignment="1">
      <alignment horizontal="right" vertical="center"/>
    </xf>
    <xf numFmtId="2" fontId="12" fillId="0" borderId="33" xfId="2" applyNumberFormat="1" applyFont="1" applyFill="1" applyBorder="1" applyAlignment="1">
      <alignment horizontal="right" vertical="center" shrinkToFit="1"/>
    </xf>
    <xf numFmtId="2" fontId="12" fillId="0" borderId="24" xfId="2" applyNumberFormat="1" applyFont="1" applyFill="1" applyBorder="1" applyAlignment="1">
      <alignment horizontal="right" vertical="center"/>
    </xf>
    <xf numFmtId="2" fontId="12" fillId="0" borderId="24" xfId="2" applyNumberFormat="1" applyFont="1" applyFill="1" applyBorder="1" applyAlignment="1">
      <alignment horizontal="right" vertical="center" shrinkToFit="1"/>
    </xf>
    <xf numFmtId="0" fontId="12" fillId="0" borderId="24" xfId="2" applyNumberFormat="1" applyFont="1" applyFill="1" applyBorder="1" applyAlignment="1">
      <alignment horizontal="right" vertical="center" shrinkToFit="1"/>
    </xf>
    <xf numFmtId="2" fontId="12" fillId="0" borderId="39" xfId="2" applyNumberFormat="1" applyFont="1" applyFill="1" applyBorder="1" applyAlignment="1">
      <alignment horizontal="right" vertical="center" shrinkToFit="1"/>
    </xf>
    <xf numFmtId="0" fontId="17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vertical="top"/>
    </xf>
    <xf numFmtId="2" fontId="17" fillId="0" borderId="0" xfId="2" applyNumberFormat="1" applyFont="1" applyFill="1" applyBorder="1" applyAlignment="1">
      <alignment vertical="center" shrinkToFit="1"/>
    </xf>
    <xf numFmtId="165" fontId="17" fillId="0" borderId="13" xfId="2" applyNumberFormat="1" applyFont="1" applyFill="1" applyBorder="1" applyAlignment="1">
      <alignment horizontal="center" vertical="center" shrinkToFit="1"/>
    </xf>
    <xf numFmtId="168" fontId="22" fillId="0" borderId="0" xfId="2" applyNumberFormat="1" applyFont="1" applyFill="1" applyAlignment="1">
      <alignment vertical="top"/>
    </xf>
    <xf numFmtId="0" fontId="22" fillId="0" borderId="0" xfId="2" applyNumberFormat="1" applyFont="1" applyFill="1" applyAlignment="1">
      <alignment vertical="top"/>
    </xf>
    <xf numFmtId="2" fontId="17" fillId="0" borderId="51" xfId="2" applyNumberFormat="1" applyFont="1" applyFill="1" applyBorder="1" applyAlignment="1">
      <alignment horizontal="center" vertical="center"/>
    </xf>
    <xf numFmtId="165" fontId="17" fillId="0" borderId="51" xfId="2" applyNumberFormat="1" applyFont="1" applyFill="1" applyBorder="1" applyAlignment="1">
      <alignment vertical="top" shrinkToFit="1"/>
    </xf>
    <xf numFmtId="0" fontId="17" fillId="0" borderId="55" xfId="2" applyNumberFormat="1" applyFont="1" applyFill="1" applyBorder="1" applyAlignment="1">
      <alignment horizontal="center" vertical="center" shrinkToFit="1"/>
    </xf>
    <xf numFmtId="2" fontId="17" fillId="0" borderId="55" xfId="2" applyNumberFormat="1" applyFont="1" applyFill="1" applyBorder="1" applyAlignment="1">
      <alignment horizontal="center" vertical="center"/>
    </xf>
    <xf numFmtId="2" fontId="17" fillId="0" borderId="55" xfId="2" applyNumberFormat="1" applyFont="1" applyFill="1" applyBorder="1" applyAlignment="1">
      <alignment vertical="top"/>
    </xf>
    <xf numFmtId="2" fontId="17" fillId="0" borderId="56" xfId="2" applyNumberFormat="1" applyFont="1" applyFill="1" applyBorder="1" applyAlignment="1">
      <alignment vertical="top" shrinkToFit="1"/>
    </xf>
    <xf numFmtId="0" fontId="17" fillId="0" borderId="51" xfId="2" applyNumberFormat="1" applyFont="1" applyFill="1" applyBorder="1" applyAlignment="1">
      <alignment horizontal="center" vertical="top" shrinkToFit="1"/>
    </xf>
    <xf numFmtId="2" fontId="17" fillId="0" borderId="51" xfId="2" applyNumberFormat="1" applyFont="1" applyFill="1" applyBorder="1" applyAlignment="1">
      <alignment horizontal="center" vertical="top" shrinkToFit="1"/>
    </xf>
    <xf numFmtId="2" fontId="17" fillId="0" borderId="51" xfId="2" applyNumberFormat="1" applyFont="1" applyFill="1" applyBorder="1" applyAlignment="1">
      <alignment horizontal="center" vertical="top"/>
    </xf>
    <xf numFmtId="49" fontId="16" fillId="0" borderId="29" xfId="2" applyNumberFormat="1" applyFont="1" applyFill="1" applyBorder="1" applyAlignment="1">
      <alignment horizontal="left" vertical="top" wrapText="1"/>
    </xf>
    <xf numFmtId="2" fontId="17" fillId="0" borderId="30" xfId="2" applyNumberFormat="1" applyFont="1" applyFill="1" applyBorder="1" applyAlignment="1">
      <alignment horizontal="center" vertical="center"/>
    </xf>
    <xf numFmtId="0" fontId="1" fillId="0" borderId="0" xfId="2" applyFont="1" applyFill="1"/>
    <xf numFmtId="0" fontId="2" fillId="0" borderId="0" xfId="2" applyFont="1" applyFill="1" applyAlignment="1"/>
    <xf numFmtId="0" fontId="1" fillId="0" borderId="0" xfId="2" applyFont="1" applyFill="1" applyAlignment="1"/>
    <xf numFmtId="0" fontId="10" fillId="0" borderId="0" xfId="0" applyFont="1" applyFill="1" applyAlignment="1"/>
    <xf numFmtId="2" fontId="38" fillId="0" borderId="0" xfId="0" applyNumberFormat="1" applyFont="1" applyFill="1" applyAlignment="1">
      <alignment horizontal="left" vertical="center"/>
    </xf>
    <xf numFmtId="0" fontId="28" fillId="0" borderId="0" xfId="2" applyFont="1" applyFill="1"/>
    <xf numFmtId="2" fontId="17" fillId="0" borderId="0" xfId="0" applyNumberFormat="1" applyFont="1" applyFill="1" applyAlignment="1">
      <alignment vertical="top"/>
    </xf>
    <xf numFmtId="0" fontId="17" fillId="0" borderId="21" xfId="0" applyNumberFormat="1" applyFont="1" applyFill="1" applyBorder="1" applyAlignment="1">
      <alignment horizontal="center" vertical="top"/>
    </xf>
    <xf numFmtId="0" fontId="17" fillId="0" borderId="1" xfId="0" applyNumberFormat="1" applyFont="1" applyFill="1" applyBorder="1" applyAlignment="1">
      <alignment vertical="top"/>
    </xf>
    <xf numFmtId="0" fontId="10" fillId="0" borderId="14" xfId="0" applyNumberFormat="1" applyFont="1" applyFill="1" applyBorder="1" applyAlignment="1">
      <alignment vertical="top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vertical="top"/>
    </xf>
    <xf numFmtId="0" fontId="17" fillId="0" borderId="0" xfId="0" applyNumberFormat="1" applyFont="1" applyFill="1" applyBorder="1" applyAlignment="1">
      <alignment horizontal="center" vertical="center"/>
    </xf>
    <xf numFmtId="49" fontId="16" fillId="0" borderId="43" xfId="2" applyNumberFormat="1" applyFont="1" applyFill="1" applyBorder="1" applyAlignment="1">
      <alignment horizontal="left" vertical="top" wrapText="1"/>
    </xf>
    <xf numFmtId="0" fontId="17" fillId="0" borderId="44" xfId="2" applyNumberFormat="1" applyFont="1" applyFill="1" applyBorder="1" applyAlignment="1">
      <alignment horizontal="center" vertical="center" shrinkToFit="1"/>
    </xf>
    <xf numFmtId="2" fontId="17" fillId="0" borderId="44" xfId="2" applyNumberFormat="1" applyFont="1" applyFill="1" applyBorder="1" applyAlignment="1">
      <alignment vertical="top" shrinkToFit="1"/>
    </xf>
    <xf numFmtId="2" fontId="17" fillId="0" borderId="45" xfId="2" applyNumberFormat="1" applyFont="1" applyFill="1" applyBorder="1" applyAlignment="1">
      <alignment vertical="top" shrinkToFit="1"/>
    </xf>
    <xf numFmtId="2" fontId="17" fillId="0" borderId="1" xfId="2" applyNumberFormat="1" applyFont="1" applyFill="1" applyBorder="1" applyAlignment="1">
      <alignment horizontal="center" vertical="top"/>
    </xf>
    <xf numFmtId="2" fontId="17" fillId="0" borderId="1" xfId="2" applyNumberFormat="1" applyFont="1" applyFill="1" applyBorder="1" applyAlignment="1">
      <alignment horizontal="center" vertical="top" shrinkToFit="1"/>
    </xf>
    <xf numFmtId="165" fontId="17" fillId="0" borderId="13" xfId="0" applyNumberFormat="1" applyFont="1" applyFill="1" applyBorder="1" applyAlignment="1">
      <alignment horizontal="center" vertical="center" shrinkToFit="1"/>
    </xf>
    <xf numFmtId="2" fontId="17" fillId="0" borderId="4" xfId="3" applyNumberFormat="1" applyFont="1" applyFill="1" applyBorder="1" applyAlignment="1">
      <alignment vertical="top"/>
    </xf>
    <xf numFmtId="2" fontId="17" fillId="0" borderId="4" xfId="3" applyNumberFormat="1" applyFont="1" applyFill="1" applyBorder="1" applyAlignment="1">
      <alignment vertical="top" shrinkToFit="1"/>
    </xf>
    <xf numFmtId="2" fontId="17" fillId="0" borderId="23" xfId="3" applyNumberFormat="1" applyFont="1" applyFill="1" applyBorder="1" applyAlignment="1">
      <alignment vertical="top"/>
    </xf>
    <xf numFmtId="2" fontId="17" fillId="0" borderId="27" xfId="3" applyNumberFormat="1" applyFont="1" applyFill="1" applyBorder="1" applyAlignment="1">
      <alignment vertical="top"/>
    </xf>
    <xf numFmtId="2" fontId="16" fillId="0" borderId="3" xfId="3" applyNumberFormat="1" applyFont="1" applyFill="1" applyBorder="1" applyAlignment="1">
      <alignment vertical="top"/>
    </xf>
    <xf numFmtId="0" fontId="17" fillId="0" borderId="3" xfId="3" applyNumberFormat="1" applyFont="1" applyFill="1" applyBorder="1" applyAlignment="1">
      <alignment horizontal="center" vertical="center" shrinkToFit="1"/>
    </xf>
    <xf numFmtId="2" fontId="17" fillId="0" borderId="3" xfId="3" applyNumberFormat="1" applyFont="1" applyFill="1" applyBorder="1" applyAlignment="1">
      <alignment horizontal="center" vertical="center"/>
    </xf>
    <xf numFmtId="2" fontId="17" fillId="0" borderId="3" xfId="3" applyNumberFormat="1" applyFont="1" applyFill="1" applyBorder="1" applyAlignment="1">
      <alignment vertical="top"/>
    </xf>
    <xf numFmtId="2" fontId="17" fillId="0" borderId="22" xfId="3" applyNumberFormat="1" applyFont="1" applyFill="1" applyBorder="1" applyAlignment="1">
      <alignment vertical="top" shrinkToFit="1"/>
    </xf>
    <xf numFmtId="2" fontId="17" fillId="0" borderId="2" xfId="3" applyNumberFormat="1" applyFont="1" applyFill="1" applyBorder="1" applyAlignment="1">
      <alignment horizontal="center" vertical="center" shrinkToFit="1"/>
    </xf>
    <xf numFmtId="0" fontId="17" fillId="0" borderId="0" xfId="3" applyNumberFormat="1" applyFont="1" applyFill="1" applyAlignment="1">
      <alignment vertical="top"/>
    </xf>
    <xf numFmtId="2" fontId="17" fillId="0" borderId="0" xfId="3" applyNumberFormat="1" applyFont="1" applyFill="1" applyBorder="1" applyAlignment="1">
      <alignment vertical="top"/>
    </xf>
    <xf numFmtId="2" fontId="17" fillId="0" borderId="9" xfId="3" applyNumberFormat="1" applyFont="1" applyFill="1" applyBorder="1" applyAlignment="1">
      <alignment vertical="top"/>
    </xf>
    <xf numFmtId="2" fontId="17" fillId="0" borderId="26" xfId="3" applyNumberFormat="1" applyFont="1" applyFill="1" applyBorder="1" applyAlignment="1">
      <alignment vertical="top" shrinkToFit="1"/>
    </xf>
    <xf numFmtId="2" fontId="17" fillId="0" borderId="47" xfId="3" applyNumberFormat="1" applyFont="1" applyFill="1" applyBorder="1" applyAlignment="1">
      <alignment vertical="top" shrinkToFit="1"/>
    </xf>
    <xf numFmtId="2" fontId="17" fillId="0" borderId="18" xfId="3" applyNumberFormat="1" applyFont="1" applyFill="1" applyBorder="1" applyAlignment="1">
      <alignment vertical="center" shrinkToFit="1"/>
    </xf>
    <xf numFmtId="0" fontId="17" fillId="0" borderId="21" xfId="3" applyNumberFormat="1" applyFont="1" applyFill="1" applyBorder="1" applyAlignment="1">
      <alignment horizontal="center" vertical="top"/>
    </xf>
    <xf numFmtId="0" fontId="17" fillId="0" borderId="1" xfId="3" applyNumberFormat="1" applyFont="1" applyFill="1" applyBorder="1" applyAlignment="1">
      <alignment vertical="top"/>
    </xf>
    <xf numFmtId="0" fontId="10" fillId="0" borderId="14" xfId="3" applyNumberFormat="1" applyFont="1" applyFill="1" applyBorder="1" applyAlignment="1">
      <alignment vertical="top"/>
    </xf>
    <xf numFmtId="0" fontId="17" fillId="0" borderId="1" xfId="3" applyNumberFormat="1" applyFont="1" applyFill="1" applyBorder="1" applyAlignment="1">
      <alignment horizontal="center" vertical="center"/>
    </xf>
    <xf numFmtId="2" fontId="17" fillId="0" borderId="14" xfId="3" applyNumberFormat="1" applyFont="1" applyFill="1" applyBorder="1" applyAlignment="1">
      <alignment horizontal="center" vertical="center" shrinkToFit="1"/>
    </xf>
    <xf numFmtId="2" fontId="17" fillId="0" borderId="1" xfId="3" applyNumberFormat="1" applyFont="1" applyFill="1" applyBorder="1" applyAlignment="1">
      <alignment vertical="top"/>
    </xf>
    <xf numFmtId="2" fontId="17" fillId="0" borderId="1" xfId="3" applyNumberFormat="1" applyFont="1" applyFill="1" applyBorder="1" applyAlignment="1">
      <alignment vertical="top" shrinkToFit="1"/>
    </xf>
    <xf numFmtId="2" fontId="17" fillId="0" borderId="10" xfId="3" applyNumberFormat="1" applyFont="1" applyFill="1" applyBorder="1" applyAlignment="1">
      <alignment vertical="top"/>
    </xf>
    <xf numFmtId="2" fontId="17" fillId="0" borderId="11" xfId="3" applyNumberFormat="1" applyFont="1" applyFill="1" applyBorder="1" applyAlignment="1">
      <alignment vertical="top"/>
    </xf>
    <xf numFmtId="2" fontId="17" fillId="0" borderId="48" xfId="3" applyNumberFormat="1" applyFont="1" applyFill="1" applyBorder="1" applyAlignment="1">
      <alignment vertical="center" shrinkToFit="1"/>
    </xf>
    <xf numFmtId="2" fontId="17" fillId="0" borderId="0" xfId="3" applyNumberFormat="1" applyFont="1" applyFill="1" applyBorder="1" applyAlignment="1">
      <alignment vertical="top" shrinkToFit="1"/>
    </xf>
    <xf numFmtId="2" fontId="17" fillId="0" borderId="8" xfId="3" applyNumberFormat="1" applyFont="1" applyFill="1" applyBorder="1" applyAlignment="1">
      <alignment vertical="top"/>
    </xf>
    <xf numFmtId="0" fontId="17" fillId="0" borderId="0" xfId="3" applyNumberFormat="1" applyFont="1" applyFill="1" applyBorder="1" applyAlignment="1">
      <alignment horizontal="center" vertical="center" shrinkToFit="1"/>
    </xf>
    <xf numFmtId="2" fontId="17" fillId="0" borderId="0" xfId="3" applyNumberFormat="1" applyFont="1" applyFill="1" applyBorder="1" applyAlignment="1">
      <alignment horizontal="center" vertical="center"/>
    </xf>
    <xf numFmtId="2" fontId="17" fillId="0" borderId="9" xfId="3" applyNumberFormat="1" applyFont="1" applyFill="1" applyBorder="1" applyAlignment="1">
      <alignment vertical="top" shrinkToFit="1"/>
    </xf>
    <xf numFmtId="0" fontId="22" fillId="0" borderId="0" xfId="3" applyNumberFormat="1" applyFont="1" applyFill="1" applyAlignment="1">
      <alignment vertical="top"/>
    </xf>
    <xf numFmtId="2" fontId="16" fillId="0" borderId="1" xfId="3" applyNumberFormat="1" applyFont="1" applyFill="1" applyBorder="1" applyAlignment="1">
      <alignment vertical="top"/>
    </xf>
    <xf numFmtId="0" fontId="17" fillId="0" borderId="1" xfId="3" applyNumberFormat="1" applyFont="1" applyFill="1" applyBorder="1" applyAlignment="1">
      <alignment horizontal="center" vertical="center" shrinkToFit="1"/>
    </xf>
    <xf numFmtId="2" fontId="17" fillId="0" borderId="1" xfId="3" applyNumberFormat="1" applyFont="1" applyFill="1" applyBorder="1" applyAlignment="1">
      <alignment horizontal="center" vertical="center"/>
    </xf>
    <xf numFmtId="2" fontId="17" fillId="0" borderId="11" xfId="3" applyNumberFormat="1" applyFont="1" applyFill="1" applyBorder="1" applyAlignment="1">
      <alignment vertical="top" shrinkToFit="1"/>
    </xf>
    <xf numFmtId="0" fontId="13" fillId="0" borderId="49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vertical="top"/>
    </xf>
    <xf numFmtId="0" fontId="42" fillId="0" borderId="2" xfId="0" applyNumberFormat="1" applyFont="1" applyFill="1" applyBorder="1" applyAlignment="1">
      <alignment vertical="top"/>
    </xf>
    <xf numFmtId="0" fontId="13" fillId="0" borderId="3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shrinkToFit="1"/>
    </xf>
    <xf numFmtId="2" fontId="13" fillId="0" borderId="3" xfId="0" applyNumberFormat="1" applyFont="1" applyFill="1" applyBorder="1" applyAlignment="1">
      <alignment vertical="top"/>
    </xf>
    <xf numFmtId="2" fontId="13" fillId="0" borderId="3" xfId="0" applyNumberFormat="1" applyFont="1" applyFill="1" applyBorder="1" applyAlignment="1">
      <alignment vertical="top" shrinkToFit="1"/>
    </xf>
    <xf numFmtId="2" fontId="13" fillId="0" borderId="32" xfId="0" applyNumberFormat="1" applyFont="1" applyFill="1" applyBorder="1" applyAlignment="1">
      <alignment vertical="top"/>
    </xf>
    <xf numFmtId="2" fontId="13" fillId="0" borderId="22" xfId="0" applyNumberFormat="1" applyFont="1" applyFill="1" applyBorder="1" applyAlignment="1">
      <alignment vertical="top"/>
    </xf>
    <xf numFmtId="2" fontId="42" fillId="0" borderId="3" xfId="0" applyNumberFormat="1" applyFont="1" applyFill="1" applyBorder="1" applyAlignment="1">
      <alignment vertical="top"/>
    </xf>
    <xf numFmtId="0" fontId="13" fillId="0" borderId="3" xfId="0" applyNumberFormat="1" applyFont="1" applyFill="1" applyBorder="1" applyAlignment="1">
      <alignment horizontal="center" vertical="center" shrinkToFit="1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shrinkToFit="1"/>
    </xf>
    <xf numFmtId="2" fontId="13" fillId="0" borderId="38" xfId="0" applyNumberFormat="1" applyFont="1" applyFill="1" applyBorder="1" applyAlignment="1">
      <alignment vertical="center" shrinkToFit="1"/>
    </xf>
    <xf numFmtId="2" fontId="16" fillId="0" borderId="32" xfId="2" applyNumberFormat="1" applyFont="1" applyFill="1" applyBorder="1" applyAlignment="1">
      <alignment vertical="top"/>
    </xf>
    <xf numFmtId="2" fontId="17" fillId="0" borderId="3" xfId="2" applyNumberFormat="1" applyFont="1" applyFill="1" applyBorder="1" applyAlignment="1">
      <alignment horizontal="center" vertical="top"/>
    </xf>
    <xf numFmtId="2" fontId="17" fillId="0" borderId="3" xfId="2" applyNumberFormat="1" applyFont="1" applyFill="1" applyBorder="1" applyAlignment="1">
      <alignment horizontal="center" vertical="top" shrinkToFit="1"/>
    </xf>
    <xf numFmtId="2" fontId="17" fillId="0" borderId="46" xfId="2" applyNumberFormat="1" applyFont="1" applyFill="1" applyBorder="1" applyAlignment="1">
      <alignment horizontal="center" vertical="top" shrinkToFit="1"/>
    </xf>
    <xf numFmtId="2" fontId="17" fillId="0" borderId="55" xfId="2" applyNumberFormat="1" applyFont="1" applyFill="1" applyBorder="1" applyAlignment="1">
      <alignment vertical="top" shrinkToFit="1"/>
    </xf>
    <xf numFmtId="2" fontId="17" fillId="0" borderId="44" xfId="2" applyNumberFormat="1" applyFont="1" applyFill="1" applyBorder="1" applyAlignment="1">
      <alignment horizontal="center" vertical="center" shrinkToFit="1"/>
    </xf>
    <xf numFmtId="2" fontId="17" fillId="0" borderId="44" xfId="2" applyNumberFormat="1" applyFont="1" applyFill="1" applyBorder="1" applyAlignment="1">
      <alignment horizontal="center" vertical="center"/>
    </xf>
    <xf numFmtId="168" fontId="22" fillId="0" borderId="0" xfId="3" applyNumberFormat="1" applyFont="1" applyFill="1" applyAlignment="1">
      <alignment vertical="top"/>
    </xf>
    <xf numFmtId="0" fontId="17" fillId="0" borderId="46" xfId="3" applyNumberFormat="1" applyFont="1" applyFill="1" applyBorder="1" applyAlignment="1">
      <alignment horizontal="center" vertical="top" shrinkToFit="1"/>
    </xf>
    <xf numFmtId="2" fontId="17" fillId="0" borderId="46" xfId="3" applyNumberFormat="1" applyFont="1" applyFill="1" applyBorder="1" applyAlignment="1">
      <alignment horizontal="center" vertical="top" shrinkToFit="1"/>
    </xf>
    <xf numFmtId="2" fontId="17" fillId="0" borderId="55" xfId="3" applyNumberFormat="1" applyFont="1" applyFill="1" applyBorder="1" applyAlignment="1">
      <alignment vertical="top" shrinkToFit="1"/>
    </xf>
    <xf numFmtId="2" fontId="17" fillId="0" borderId="1" xfId="3" applyNumberFormat="1" applyFont="1" applyFill="1" applyBorder="1" applyAlignment="1">
      <alignment horizontal="center" vertical="top"/>
    </xf>
    <xf numFmtId="2" fontId="17" fillId="0" borderId="1" xfId="3" applyNumberFormat="1" applyFont="1" applyFill="1" applyBorder="1" applyAlignment="1">
      <alignment horizontal="center" vertical="top" shrinkToFit="1"/>
    </xf>
    <xf numFmtId="0" fontId="17" fillId="0" borderId="46" xfId="2" applyNumberFormat="1" applyFont="1" applyFill="1" applyBorder="1" applyAlignment="1">
      <alignment horizontal="center" vertical="top" shrinkToFit="1"/>
    </xf>
    <xf numFmtId="2" fontId="17" fillId="0" borderId="0" xfId="2" applyNumberFormat="1" applyFont="1" applyFill="1" applyBorder="1" applyAlignment="1">
      <alignment horizontal="center" vertical="top"/>
    </xf>
    <xf numFmtId="2" fontId="17" fillId="0" borderId="0" xfId="2" applyNumberFormat="1" applyFont="1" applyFill="1" applyBorder="1" applyAlignment="1">
      <alignment horizontal="center" vertical="top" shrinkToFit="1"/>
    </xf>
    <xf numFmtId="0" fontId="17" fillId="0" borderId="26" xfId="0" applyNumberFormat="1" applyFont="1" applyFill="1" applyBorder="1" applyAlignment="1">
      <alignment horizontal="center" vertical="top" shrinkToFit="1"/>
    </xf>
    <xf numFmtId="2" fontId="17" fillId="0" borderId="44" xfId="0" applyNumberFormat="1" applyFont="1" applyFill="1" applyBorder="1" applyAlignment="1">
      <alignment horizontal="center" vertical="center"/>
    </xf>
    <xf numFmtId="2" fontId="17" fillId="0" borderId="26" xfId="0" applyNumberFormat="1" applyFont="1" applyFill="1" applyBorder="1" applyAlignment="1">
      <alignment horizontal="center" vertical="top" shrinkToFit="1"/>
    </xf>
    <xf numFmtId="2" fontId="17" fillId="0" borderId="27" xfId="3" applyNumberFormat="1" applyFont="1" applyFill="1" applyBorder="1" applyAlignment="1">
      <alignment vertical="top" shrinkToFit="1"/>
    </xf>
    <xf numFmtId="2" fontId="16" fillId="0" borderId="4" xfId="3" applyNumberFormat="1" applyFont="1" applyFill="1" applyBorder="1" applyAlignment="1">
      <alignment vertical="top"/>
    </xf>
    <xf numFmtId="0" fontId="17" fillId="0" borderId="4" xfId="3" applyNumberFormat="1" applyFont="1" applyFill="1" applyBorder="1" applyAlignment="1">
      <alignment horizontal="center" vertical="center" shrinkToFit="1"/>
    </xf>
    <xf numFmtId="2" fontId="17" fillId="0" borderId="4" xfId="3" applyNumberFormat="1" applyFont="1" applyFill="1" applyBorder="1" applyAlignment="1">
      <alignment horizontal="center" vertical="center"/>
    </xf>
    <xf numFmtId="49" fontId="16" fillId="0" borderId="0" xfId="2" applyNumberFormat="1" applyFont="1" applyFill="1" applyBorder="1" applyAlignment="1">
      <alignment horizontal="left" vertical="top" wrapText="1"/>
    </xf>
    <xf numFmtId="0" fontId="17" fillId="0" borderId="49" xfId="3" applyNumberFormat="1" applyFont="1" applyFill="1" applyBorder="1" applyAlignment="1">
      <alignment horizontal="center" vertical="top"/>
    </xf>
    <xf numFmtId="0" fontId="17" fillId="0" borderId="3" xfId="3" applyNumberFormat="1" applyFont="1" applyFill="1" applyBorder="1" applyAlignment="1">
      <alignment vertical="top"/>
    </xf>
    <xf numFmtId="0" fontId="17" fillId="0" borderId="3" xfId="3" applyNumberFormat="1" applyFont="1" applyFill="1" applyBorder="1" applyAlignment="1">
      <alignment horizontal="center" vertical="center"/>
    </xf>
    <xf numFmtId="2" fontId="17" fillId="0" borderId="3" xfId="3" applyNumberFormat="1" applyFont="1" applyFill="1" applyBorder="1" applyAlignment="1">
      <alignment vertical="top" shrinkToFit="1"/>
    </xf>
    <xf numFmtId="2" fontId="17" fillId="0" borderId="32" xfId="3" applyNumberFormat="1" applyFont="1" applyFill="1" applyBorder="1" applyAlignment="1">
      <alignment vertical="top"/>
    </xf>
    <xf numFmtId="2" fontId="17" fillId="0" borderId="22" xfId="3" applyNumberFormat="1" applyFont="1" applyFill="1" applyBorder="1" applyAlignment="1">
      <alignment vertical="top"/>
    </xf>
    <xf numFmtId="2" fontId="17" fillId="0" borderId="66" xfId="3" applyNumberFormat="1" applyFont="1" applyFill="1" applyBorder="1" applyAlignment="1">
      <alignment vertical="center" shrinkToFit="1"/>
    </xf>
    <xf numFmtId="0" fontId="17" fillId="0" borderId="0" xfId="70" applyNumberFormat="1" applyFont="1" applyFill="1" applyAlignment="1">
      <alignment vertical="top"/>
    </xf>
    <xf numFmtId="168" fontId="22" fillId="0" borderId="0" xfId="70" applyNumberFormat="1" applyFont="1" applyFill="1" applyAlignment="1">
      <alignment vertical="top"/>
    </xf>
    <xf numFmtId="0" fontId="22" fillId="0" borderId="0" xfId="70" applyNumberFormat="1" applyFont="1" applyFill="1" applyAlignment="1">
      <alignment vertical="top"/>
    </xf>
    <xf numFmtId="2" fontId="16" fillId="0" borderId="10" xfId="3" applyNumberFormat="1" applyFont="1" applyFill="1" applyBorder="1" applyAlignment="1">
      <alignment vertical="top"/>
    </xf>
    <xf numFmtId="0" fontId="17" fillId="0" borderId="46" xfId="3" applyNumberFormat="1" applyFont="1" applyFill="1" applyBorder="1" applyAlignment="1">
      <alignment horizontal="center" vertical="center" shrinkToFit="1"/>
    </xf>
    <xf numFmtId="0" fontId="17" fillId="0" borderId="26" xfId="3" applyNumberFormat="1" applyFont="1" applyFill="1" applyBorder="1" applyAlignment="1">
      <alignment horizontal="center" vertical="center" shrinkToFit="1"/>
    </xf>
    <xf numFmtId="2" fontId="17" fillId="0" borderId="26" xfId="3" applyNumberFormat="1" applyFont="1" applyFill="1" applyBorder="1" applyAlignment="1">
      <alignment horizontal="center" vertical="center" shrinkToFit="1"/>
    </xf>
    <xf numFmtId="2" fontId="17" fillId="0" borderId="26" xfId="3" applyNumberFormat="1" applyFont="1" applyFill="1" applyBorder="1" applyAlignment="1">
      <alignment horizontal="center" vertical="center"/>
    </xf>
    <xf numFmtId="2" fontId="17" fillId="0" borderId="28" xfId="3" applyNumberFormat="1" applyFont="1" applyFill="1" applyBorder="1" applyAlignment="1">
      <alignment vertical="top" shrinkToFit="1"/>
    </xf>
    <xf numFmtId="49" fontId="16" fillId="0" borderId="43" xfId="3" applyNumberFormat="1" applyFont="1" applyFill="1" applyBorder="1" applyAlignment="1">
      <alignment horizontal="left" vertical="top" wrapText="1"/>
    </xf>
    <xf numFmtId="0" fontId="17" fillId="0" borderId="44" xfId="3" applyNumberFormat="1" applyFont="1" applyFill="1" applyBorder="1" applyAlignment="1">
      <alignment horizontal="center" vertical="center" shrinkToFit="1"/>
    </xf>
    <xf numFmtId="2" fontId="17" fillId="0" borderId="44" xfId="3" applyNumberFormat="1" applyFont="1" applyFill="1" applyBorder="1" applyAlignment="1">
      <alignment horizontal="center" vertical="center" shrinkToFit="1"/>
    </xf>
    <xf numFmtId="2" fontId="17" fillId="0" borderId="44" xfId="3" applyNumberFormat="1" applyFont="1" applyFill="1" applyBorder="1" applyAlignment="1">
      <alignment horizontal="center" vertical="center"/>
    </xf>
    <xf numFmtId="2" fontId="17" fillId="0" borderId="44" xfId="3" applyNumberFormat="1" applyFont="1" applyFill="1" applyBorder="1" applyAlignment="1">
      <alignment vertical="top" shrinkToFit="1"/>
    </xf>
    <xf numFmtId="2" fontId="17" fillId="0" borderId="45" xfId="3" applyNumberFormat="1" applyFont="1" applyFill="1" applyBorder="1" applyAlignment="1">
      <alignment vertical="top" shrinkToFit="1"/>
    </xf>
    <xf numFmtId="49" fontId="16" fillId="0" borderId="29" xfId="3" applyNumberFormat="1" applyFont="1" applyFill="1" applyBorder="1" applyAlignment="1">
      <alignment horizontal="left" vertical="top" wrapText="1"/>
    </xf>
    <xf numFmtId="0" fontId="17" fillId="0" borderId="30" xfId="3" applyNumberFormat="1" applyFont="1" applyFill="1" applyBorder="1" applyAlignment="1">
      <alignment horizontal="center" vertical="center" shrinkToFit="1"/>
    </xf>
    <xf numFmtId="2" fontId="17" fillId="0" borderId="30" xfId="3" applyNumberFormat="1" applyFont="1" applyFill="1" applyBorder="1" applyAlignment="1">
      <alignment horizontal="center" vertical="center" shrinkToFit="1"/>
    </xf>
    <xf numFmtId="2" fontId="17" fillId="0" borderId="30" xfId="3" applyNumberFormat="1" applyFont="1" applyFill="1" applyBorder="1" applyAlignment="1">
      <alignment horizontal="center" vertical="center"/>
    </xf>
    <xf numFmtId="2" fontId="17" fillId="0" borderId="30" xfId="3" applyNumberFormat="1" applyFont="1" applyFill="1" applyBorder="1" applyAlignment="1">
      <alignment vertical="top" shrinkToFit="1"/>
    </xf>
    <xf numFmtId="2" fontId="17" fillId="0" borderId="31" xfId="3" applyNumberFormat="1" applyFont="1" applyFill="1" applyBorder="1" applyAlignment="1">
      <alignment vertical="top" shrinkToFit="1"/>
    </xf>
    <xf numFmtId="0" fontId="17" fillId="0" borderId="55" xfId="3" applyNumberFormat="1" applyFont="1" applyFill="1" applyBorder="1" applyAlignment="1">
      <alignment horizontal="center" vertical="center" shrinkToFit="1"/>
    </xf>
    <xf numFmtId="2" fontId="17" fillId="0" borderId="55" xfId="3" applyNumberFormat="1" applyFont="1" applyFill="1" applyBorder="1" applyAlignment="1">
      <alignment horizontal="center" vertical="center"/>
    </xf>
    <xf numFmtId="2" fontId="17" fillId="0" borderId="55" xfId="3" applyNumberFormat="1" applyFont="1" applyFill="1" applyBorder="1" applyAlignment="1">
      <alignment vertical="top"/>
    </xf>
    <xf numFmtId="2" fontId="17" fillId="0" borderId="56" xfId="3" applyNumberFormat="1" applyFont="1" applyFill="1" applyBorder="1" applyAlignment="1">
      <alignment vertical="top" shrinkToFit="1"/>
    </xf>
    <xf numFmtId="2" fontId="17" fillId="0" borderId="46" xfId="3" applyNumberFormat="1" applyFont="1" applyFill="1" applyBorder="1" applyAlignment="1">
      <alignment horizontal="center" vertical="center"/>
    </xf>
    <xf numFmtId="2" fontId="17" fillId="0" borderId="46" xfId="3" applyNumberFormat="1" applyFont="1" applyFill="1" applyBorder="1" applyAlignment="1">
      <alignment vertical="top"/>
    </xf>
    <xf numFmtId="166" fontId="17" fillId="0" borderId="30" xfId="2" applyNumberFormat="1" applyFont="1" applyFill="1" applyBorder="1" applyAlignment="1">
      <alignment horizontal="center" vertical="top" shrinkToFit="1"/>
    </xf>
    <xf numFmtId="2" fontId="17" fillId="0" borderId="30" xfId="2" applyNumberFormat="1" applyFont="1" applyFill="1" applyBorder="1" applyAlignment="1">
      <alignment horizontal="center" vertical="top"/>
    </xf>
    <xf numFmtId="2" fontId="17" fillId="0" borderId="26" xfId="0" applyNumberFormat="1" applyFont="1" applyFill="1" applyBorder="1" applyAlignment="1">
      <alignment horizontal="center" vertical="top"/>
    </xf>
    <xf numFmtId="0" fontId="13" fillId="0" borderId="40" xfId="0" applyNumberFormat="1" applyFont="1" applyFill="1" applyBorder="1" applyAlignment="1">
      <alignment horizontal="center" vertical="top"/>
    </xf>
    <xf numFmtId="0" fontId="42" fillId="0" borderId="22" xfId="0" applyNumberFormat="1" applyFont="1" applyFill="1" applyBorder="1" applyAlignment="1">
      <alignment vertical="top"/>
    </xf>
    <xf numFmtId="2" fontId="13" fillId="0" borderId="32" xfId="0" applyNumberFormat="1" applyFont="1" applyFill="1" applyBorder="1" applyAlignment="1">
      <alignment horizontal="center" vertical="center" shrinkToFit="1"/>
    </xf>
    <xf numFmtId="0" fontId="17" fillId="0" borderId="41" xfId="0" applyNumberFormat="1" applyFont="1" applyFill="1" applyBorder="1" applyAlignment="1">
      <alignment horizontal="center" vertical="top"/>
    </xf>
    <xf numFmtId="0" fontId="10" fillId="0" borderId="9" xfId="0" applyNumberFormat="1" applyFont="1" applyFill="1" applyBorder="1" applyAlignment="1">
      <alignment vertical="top"/>
    </xf>
    <xf numFmtId="10" fontId="17" fillId="0" borderId="0" xfId="0" applyNumberFormat="1" applyFont="1" applyFill="1" applyBorder="1" applyAlignment="1">
      <alignment horizontal="center" vertical="center"/>
    </xf>
    <xf numFmtId="2" fontId="17" fillId="0" borderId="8" xfId="0" applyNumberFormat="1" applyFont="1" applyFill="1" applyBorder="1" applyAlignment="1">
      <alignment horizontal="center" vertical="center" shrinkToFit="1"/>
    </xf>
    <xf numFmtId="2" fontId="17" fillId="0" borderId="36" xfId="0" applyNumberFormat="1" applyFont="1" applyFill="1" applyBorder="1" applyAlignment="1">
      <alignment vertical="center" shrinkToFit="1"/>
    </xf>
    <xf numFmtId="0" fontId="12" fillId="0" borderId="42" xfId="0" applyNumberFormat="1" applyFont="1" applyFill="1" applyBorder="1" applyAlignment="1">
      <alignment horizontal="right" vertical="center"/>
    </xf>
    <xf numFmtId="0" fontId="12" fillId="0" borderId="24" xfId="0" applyNumberFormat="1" applyFont="1" applyFill="1" applyBorder="1" applyAlignment="1">
      <alignment horizontal="right" vertical="center"/>
    </xf>
    <xf numFmtId="0" fontId="12" fillId="0" borderId="35" xfId="0" applyNumberFormat="1" applyFont="1" applyFill="1" applyBorder="1" applyAlignment="1">
      <alignment horizontal="right" vertical="center"/>
    </xf>
    <xf numFmtId="2" fontId="12" fillId="0" borderId="33" xfId="0" applyNumberFormat="1" applyFont="1" applyFill="1" applyBorder="1" applyAlignment="1">
      <alignment horizontal="right" vertical="center" shrinkToFit="1"/>
    </xf>
    <xf numFmtId="2" fontId="12" fillId="0" borderId="24" xfId="0" applyNumberFormat="1" applyFont="1" applyFill="1" applyBorder="1" applyAlignment="1">
      <alignment horizontal="right" vertical="center"/>
    </xf>
    <xf numFmtId="2" fontId="12" fillId="0" borderId="24" xfId="0" applyNumberFormat="1" applyFont="1" applyFill="1" applyBorder="1" applyAlignment="1">
      <alignment horizontal="right" vertical="center" shrinkToFit="1"/>
    </xf>
    <xf numFmtId="0" fontId="12" fillId="0" borderId="24" xfId="0" applyNumberFormat="1" applyFont="1" applyFill="1" applyBorder="1" applyAlignment="1">
      <alignment horizontal="right" vertical="center" shrinkToFit="1"/>
    </xf>
    <xf numFmtId="2" fontId="12" fillId="0" borderId="39" xfId="0" applyNumberFormat="1" applyFont="1" applyFill="1" applyBorder="1" applyAlignment="1">
      <alignment horizontal="right" vertical="center" shrinkToFit="1"/>
    </xf>
    <xf numFmtId="0" fontId="22" fillId="0" borderId="0" xfId="2" applyNumberFormat="1" applyFont="1" applyFill="1" applyBorder="1" applyAlignment="1">
      <alignment horizontal="center" vertical="top"/>
    </xf>
    <xf numFmtId="0" fontId="22" fillId="0" borderId="0" xfId="2" applyNumberFormat="1" applyFont="1" applyFill="1" applyBorder="1" applyAlignment="1">
      <alignment vertical="top"/>
    </xf>
    <xf numFmtId="0" fontId="24" fillId="0" borderId="0" xfId="2" applyNumberFormat="1" applyFont="1" applyFill="1" applyBorder="1" applyAlignment="1">
      <alignment vertical="top"/>
    </xf>
    <xf numFmtId="0" fontId="22" fillId="0" borderId="0" xfId="2" applyNumberFormat="1" applyFont="1" applyFill="1" applyBorder="1" applyAlignment="1">
      <alignment horizontal="center" vertical="center"/>
    </xf>
    <xf numFmtId="2" fontId="22" fillId="0" borderId="0" xfId="2" applyNumberFormat="1" applyFont="1" applyFill="1" applyBorder="1" applyAlignment="1">
      <alignment horizontal="center" vertical="center" shrinkToFit="1"/>
    </xf>
    <xf numFmtId="2" fontId="22" fillId="0" borderId="0" xfId="2" applyNumberFormat="1" applyFont="1" applyFill="1" applyBorder="1" applyAlignment="1">
      <alignment vertical="top"/>
    </xf>
    <xf numFmtId="2" fontId="22" fillId="0" borderId="0" xfId="2" applyNumberFormat="1" applyFont="1" applyFill="1" applyBorder="1" applyAlignment="1">
      <alignment vertical="top" shrinkToFit="1"/>
    </xf>
    <xf numFmtId="2" fontId="23" fillId="0" borderId="0" xfId="2" applyNumberFormat="1" applyFont="1" applyFill="1" applyBorder="1" applyAlignment="1">
      <alignment vertical="top"/>
    </xf>
    <xf numFmtId="0" fontId="22" fillId="0" borderId="0" xfId="2" applyNumberFormat="1" applyFont="1" applyFill="1" applyBorder="1" applyAlignment="1">
      <alignment horizontal="center" vertical="center" shrinkToFit="1"/>
    </xf>
    <xf numFmtId="2" fontId="22" fillId="0" borderId="0" xfId="2" applyNumberFormat="1" applyFont="1" applyFill="1" applyBorder="1" applyAlignment="1">
      <alignment horizontal="center" vertical="center"/>
    </xf>
    <xf numFmtId="2" fontId="22" fillId="0" borderId="0" xfId="2" applyNumberFormat="1" applyFont="1" applyFill="1" applyBorder="1" applyAlignment="1">
      <alignment vertical="center" shrinkToFit="1"/>
    </xf>
    <xf numFmtId="168" fontId="1" fillId="0" borderId="0" xfId="2" applyNumberFormat="1" applyFont="1" applyFill="1"/>
    <xf numFmtId="49" fontId="27" fillId="0" borderId="0" xfId="2" applyNumberFormat="1" applyFont="1" applyFill="1" applyAlignment="1">
      <alignment horizontal="right"/>
    </xf>
    <xf numFmtId="49" fontId="2" fillId="0" borderId="0" xfId="2" applyNumberFormat="1" applyFont="1" applyFill="1" applyAlignment="1"/>
    <xf numFmtId="168" fontId="2" fillId="0" borderId="0" xfId="2" applyNumberFormat="1" applyFont="1" applyFill="1" applyAlignment="1"/>
    <xf numFmtId="0" fontId="28" fillId="0" borderId="0" xfId="2" applyFont="1" applyFill="1" applyAlignment="1"/>
    <xf numFmtId="168" fontId="1" fillId="0" borderId="0" xfId="2" applyNumberFormat="1" applyFont="1" applyFill="1" applyAlignment="1"/>
    <xf numFmtId="0" fontId="26" fillId="0" borderId="0" xfId="2" applyFont="1" applyFill="1" applyAlignment="1">
      <alignment horizontal="right"/>
    </xf>
    <xf numFmtId="0" fontId="3" fillId="0" borderId="0" xfId="2" applyFont="1" applyFill="1" applyAlignment="1">
      <alignment horizontal="left"/>
    </xf>
    <xf numFmtId="0" fontId="1" fillId="0" borderId="0" xfId="2" applyFont="1" applyFill="1" applyAlignment="1">
      <alignment horizontal="center"/>
    </xf>
    <xf numFmtId="0" fontId="3" fillId="0" borderId="0" xfId="2" applyFont="1" applyFill="1" applyAlignment="1"/>
    <xf numFmtId="0" fontId="1" fillId="0" borderId="0" xfId="2" applyFont="1" applyFill="1" applyAlignment="1">
      <alignment horizontal="left" vertical="center"/>
    </xf>
    <xf numFmtId="14" fontId="3" fillId="0" borderId="0" xfId="2" applyNumberFormat="1" applyFont="1" applyFill="1" applyAlignment="1">
      <alignment horizontal="left"/>
    </xf>
    <xf numFmtId="2" fontId="2" fillId="0" borderId="0" xfId="2" applyNumberFormat="1" applyFont="1" applyFill="1" applyAlignment="1">
      <alignment horizontal="center"/>
    </xf>
    <xf numFmtId="0" fontId="29" fillId="0" borderId="0" xfId="2" applyFont="1" applyFill="1" applyAlignment="1">
      <alignment shrinkToFit="1"/>
    </xf>
    <xf numFmtId="0" fontId="1" fillId="0" borderId="0" xfId="2" applyFont="1" applyFill="1" applyAlignment="1">
      <alignment shrinkToFit="1"/>
    </xf>
    <xf numFmtId="0" fontId="26" fillId="0" borderId="0" xfId="2" applyFont="1" applyFill="1" applyAlignment="1">
      <alignment horizont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center"/>
    </xf>
    <xf numFmtId="2" fontId="25" fillId="0" borderId="0" xfId="2" applyNumberFormat="1" applyFont="1" applyFill="1" applyAlignment="1">
      <alignment horizontal="left" vertical="center"/>
    </xf>
    <xf numFmtId="0" fontId="25" fillId="0" borderId="0" xfId="2" applyFont="1" applyFill="1" applyAlignment="1"/>
    <xf numFmtId="0" fontId="3" fillId="0" borderId="0" xfId="2" applyFont="1" applyFill="1"/>
    <xf numFmtId="2" fontId="22" fillId="0" borderId="0" xfId="2" applyNumberFormat="1" applyFont="1" applyFill="1" applyAlignment="1">
      <alignment vertical="top"/>
    </xf>
    <xf numFmtId="2" fontId="22" fillId="0" borderId="8" xfId="2" applyNumberFormat="1" applyFont="1" applyFill="1" applyBorder="1" applyAlignment="1">
      <alignment vertical="top"/>
    </xf>
    <xf numFmtId="2" fontId="22" fillId="0" borderId="9" xfId="2" applyNumberFormat="1" applyFont="1" applyFill="1" applyBorder="1" applyAlignment="1">
      <alignment vertical="top"/>
    </xf>
    <xf numFmtId="2" fontId="23" fillId="0" borderId="4" xfId="2" applyNumberFormat="1" applyFont="1" applyFill="1" applyBorder="1" applyAlignment="1">
      <alignment vertical="top"/>
    </xf>
    <xf numFmtId="0" fontId="22" fillId="0" borderId="4" xfId="2" applyNumberFormat="1" applyFont="1" applyFill="1" applyBorder="1" applyAlignment="1">
      <alignment horizontal="center" vertical="center" shrinkToFit="1"/>
    </xf>
    <xf numFmtId="2" fontId="22" fillId="0" borderId="4" xfId="2" applyNumberFormat="1" applyFont="1" applyFill="1" applyBorder="1" applyAlignment="1">
      <alignment horizontal="center" vertical="center"/>
    </xf>
    <xf numFmtId="2" fontId="22" fillId="0" borderId="4" xfId="2" applyNumberFormat="1" applyFont="1" applyFill="1" applyBorder="1" applyAlignment="1">
      <alignment vertical="top"/>
    </xf>
    <xf numFmtId="2" fontId="22" fillId="0" borderId="27" xfId="2" applyNumberFormat="1" applyFont="1" applyFill="1" applyBorder="1" applyAlignment="1">
      <alignment vertical="top" shrinkToFit="1"/>
    </xf>
    <xf numFmtId="2" fontId="22" fillId="0" borderId="2" xfId="2" applyNumberFormat="1" applyFont="1" applyFill="1" applyBorder="1" applyAlignment="1">
      <alignment horizontal="center" vertical="center" shrinkToFit="1"/>
    </xf>
    <xf numFmtId="0" fontId="22" fillId="0" borderId="20" xfId="2" applyNumberFormat="1" applyFont="1" applyFill="1" applyBorder="1" applyAlignment="1">
      <alignment horizontal="center" vertical="top"/>
    </xf>
    <xf numFmtId="2" fontId="22" fillId="0" borderId="4" xfId="2" applyNumberFormat="1" applyFont="1" applyFill="1" applyBorder="1" applyAlignment="1">
      <alignment vertical="top" shrinkToFit="1"/>
    </xf>
    <xf numFmtId="0" fontId="22" fillId="0" borderId="26" xfId="2" applyNumberFormat="1" applyFont="1" applyFill="1" applyBorder="1" applyAlignment="1">
      <alignment horizontal="center" vertical="center" shrinkToFit="1"/>
    </xf>
    <xf numFmtId="2" fontId="22" fillId="0" borderId="28" xfId="2" applyNumberFormat="1" applyFont="1" applyFill="1" applyBorder="1" applyAlignment="1">
      <alignment vertical="top" shrinkToFit="1"/>
    </xf>
    <xf numFmtId="49" fontId="23" fillId="0" borderId="43" xfId="2" applyNumberFormat="1" applyFont="1" applyFill="1" applyBorder="1" applyAlignment="1">
      <alignment horizontal="left" vertical="top" wrapText="1"/>
    </xf>
    <xf numFmtId="0" fontId="22" fillId="0" borderId="44" xfId="2" applyNumberFormat="1" applyFont="1" applyFill="1" applyBorder="1" applyAlignment="1">
      <alignment horizontal="center" vertical="center" shrinkToFit="1"/>
    </xf>
    <xf numFmtId="2" fontId="22" fillId="0" borderId="44" xfId="2" applyNumberFormat="1" applyFont="1" applyFill="1" applyBorder="1" applyAlignment="1">
      <alignment horizontal="center" vertical="center" shrinkToFit="1"/>
    </xf>
    <xf numFmtId="2" fontId="22" fillId="0" borderId="44" xfId="2" applyNumberFormat="1" applyFont="1" applyFill="1" applyBorder="1" applyAlignment="1">
      <alignment vertical="top" shrinkToFit="1"/>
    </xf>
    <xf numFmtId="2" fontId="22" fillId="0" borderId="45" xfId="2" applyNumberFormat="1" applyFont="1" applyFill="1" applyBorder="1" applyAlignment="1">
      <alignment vertical="top" shrinkToFit="1"/>
    </xf>
    <xf numFmtId="2" fontId="22" fillId="0" borderId="1" xfId="2" applyNumberFormat="1" applyFont="1" applyFill="1" applyBorder="1" applyAlignment="1">
      <alignment vertical="top"/>
    </xf>
    <xf numFmtId="2" fontId="22" fillId="0" borderId="9" xfId="2" applyNumberFormat="1" applyFont="1" applyFill="1" applyBorder="1" applyAlignment="1">
      <alignment vertical="top" shrinkToFit="1"/>
    </xf>
    <xf numFmtId="2" fontId="22" fillId="0" borderId="14" xfId="2" applyNumberFormat="1" applyFont="1" applyFill="1" applyBorder="1" applyAlignment="1">
      <alignment horizontal="center" vertical="center" shrinkToFit="1"/>
    </xf>
    <xf numFmtId="2" fontId="22" fillId="0" borderId="26" xfId="2" applyNumberFormat="1" applyFont="1" applyFill="1" applyBorder="1" applyAlignment="1">
      <alignment horizontal="center" vertical="center" shrinkToFit="1"/>
    </xf>
    <xf numFmtId="49" fontId="23" fillId="0" borderId="29" xfId="2" applyNumberFormat="1" applyFont="1" applyFill="1" applyBorder="1" applyAlignment="1">
      <alignment horizontal="left" vertical="top" wrapText="1"/>
    </xf>
    <xf numFmtId="0" fontId="22" fillId="0" borderId="30" xfId="2" applyNumberFormat="1" applyFont="1" applyFill="1" applyBorder="1" applyAlignment="1">
      <alignment horizontal="center" vertical="center" shrinkToFit="1"/>
    </xf>
    <xf numFmtId="2" fontId="22" fillId="0" borderId="30" xfId="2" applyNumberFormat="1" applyFont="1" applyFill="1" applyBorder="1" applyAlignment="1">
      <alignment horizontal="center" vertical="center" shrinkToFit="1"/>
    </xf>
    <xf numFmtId="2" fontId="22" fillId="0" borderId="30" xfId="2" applyNumberFormat="1" applyFont="1" applyFill="1" applyBorder="1" applyAlignment="1">
      <alignment vertical="top" shrinkToFit="1"/>
    </xf>
    <xf numFmtId="2" fontId="22" fillId="0" borderId="31" xfId="2" applyNumberFormat="1" applyFont="1" applyFill="1" applyBorder="1" applyAlignment="1">
      <alignment vertical="top" shrinkToFit="1"/>
    </xf>
    <xf numFmtId="0" fontId="22" fillId="0" borderId="21" xfId="2" applyNumberFormat="1" applyFont="1" applyFill="1" applyBorder="1" applyAlignment="1">
      <alignment horizontal="center" vertical="top"/>
    </xf>
    <xf numFmtId="0" fontId="22" fillId="0" borderId="1" xfId="2" applyNumberFormat="1" applyFont="1" applyFill="1" applyBorder="1" applyAlignment="1">
      <alignment vertical="top"/>
    </xf>
    <xf numFmtId="0" fontId="24" fillId="0" borderId="14" xfId="2" applyNumberFormat="1" applyFont="1" applyFill="1" applyBorder="1" applyAlignment="1">
      <alignment vertical="top"/>
    </xf>
    <xf numFmtId="0" fontId="22" fillId="0" borderId="1" xfId="2" applyNumberFormat="1" applyFont="1" applyFill="1" applyBorder="1" applyAlignment="1">
      <alignment horizontal="center" vertical="center"/>
    </xf>
    <xf numFmtId="2" fontId="22" fillId="0" borderId="1" xfId="2" applyNumberFormat="1" applyFont="1" applyFill="1" applyBorder="1" applyAlignment="1">
      <alignment vertical="top" shrinkToFit="1"/>
    </xf>
    <xf numFmtId="2" fontId="22" fillId="0" borderId="10" xfId="2" applyNumberFormat="1" applyFont="1" applyFill="1" applyBorder="1" applyAlignment="1">
      <alignment vertical="top"/>
    </xf>
    <xf numFmtId="2" fontId="22" fillId="0" borderId="11" xfId="2" applyNumberFormat="1" applyFont="1" applyFill="1" applyBorder="1" applyAlignment="1">
      <alignment vertical="top"/>
    </xf>
    <xf numFmtId="2" fontId="22" fillId="0" borderId="18" xfId="2" applyNumberFormat="1" applyFont="1" applyFill="1" applyBorder="1" applyAlignment="1">
      <alignment vertical="center" shrinkToFit="1"/>
    </xf>
    <xf numFmtId="2" fontId="22" fillId="0" borderId="23" xfId="2" applyNumberFormat="1" applyFont="1" applyFill="1" applyBorder="1" applyAlignment="1">
      <alignment vertical="top"/>
    </xf>
    <xf numFmtId="2" fontId="22" fillId="0" borderId="27" xfId="2" applyNumberFormat="1" applyFont="1" applyFill="1" applyBorder="1" applyAlignment="1">
      <alignment vertical="top"/>
    </xf>
    <xf numFmtId="2" fontId="22" fillId="0" borderId="4" xfId="2" applyNumberFormat="1" applyFont="1" applyFill="1" applyBorder="1" applyAlignment="1">
      <alignment horizontal="center" vertical="center" shrinkToFit="1"/>
    </xf>
    <xf numFmtId="49" fontId="23" fillId="0" borderId="50" xfId="2" applyNumberFormat="1" applyFont="1" applyFill="1" applyBorder="1" applyAlignment="1">
      <alignment horizontal="left" vertical="top" wrapText="1"/>
    </xf>
    <xf numFmtId="0" fontId="22" fillId="0" borderId="51" xfId="2" applyNumberFormat="1" applyFont="1" applyFill="1" applyBorder="1" applyAlignment="1">
      <alignment horizontal="center" vertical="center" shrinkToFit="1"/>
    </xf>
    <xf numFmtId="2" fontId="22" fillId="0" borderId="51" xfId="2" applyNumberFormat="1" applyFont="1" applyFill="1" applyBorder="1" applyAlignment="1">
      <alignment horizontal="center" vertical="center" shrinkToFit="1"/>
    </xf>
    <xf numFmtId="2" fontId="22" fillId="0" borderId="51" xfId="2" applyNumberFormat="1" applyFont="1" applyFill="1" applyBorder="1" applyAlignment="1">
      <alignment vertical="top" shrinkToFit="1"/>
    </xf>
    <xf numFmtId="2" fontId="22" fillId="0" borderId="52" xfId="2" applyNumberFormat="1" applyFont="1" applyFill="1" applyBorder="1" applyAlignment="1">
      <alignment vertical="top" shrinkToFit="1"/>
    </xf>
    <xf numFmtId="2" fontId="23" fillId="0" borderId="1" xfId="2" applyNumberFormat="1" applyFont="1" applyFill="1" applyBorder="1" applyAlignment="1">
      <alignment vertical="top"/>
    </xf>
    <xf numFmtId="0" fontId="22" fillId="0" borderId="1" xfId="2" applyNumberFormat="1" applyFont="1" applyFill="1" applyBorder="1" applyAlignment="1">
      <alignment horizontal="center" vertical="center" shrinkToFit="1"/>
    </xf>
    <xf numFmtId="2" fontId="22" fillId="0" borderId="1" xfId="2" applyNumberFormat="1" applyFont="1" applyFill="1" applyBorder="1" applyAlignment="1">
      <alignment horizontal="center" vertical="center"/>
    </xf>
    <xf numFmtId="2" fontId="22" fillId="0" borderId="1" xfId="2" applyNumberFormat="1" applyFont="1" applyFill="1" applyBorder="1" applyAlignment="1">
      <alignment horizontal="center" vertical="center" shrinkToFit="1"/>
    </xf>
    <xf numFmtId="2" fontId="22" fillId="0" borderId="11" xfId="2" applyNumberFormat="1" applyFont="1" applyFill="1" applyBorder="1" applyAlignment="1">
      <alignment vertical="top" shrinkToFit="1"/>
    </xf>
    <xf numFmtId="2" fontId="22" fillId="0" borderId="48" xfId="2" applyNumberFormat="1" applyFont="1" applyFill="1" applyBorder="1" applyAlignment="1">
      <alignment vertical="center" shrinkToFit="1"/>
    </xf>
    <xf numFmtId="0" fontId="22" fillId="0" borderId="51" xfId="2" applyNumberFormat="1" applyFont="1" applyFill="1" applyBorder="1" applyAlignment="1">
      <alignment horizontal="center" vertical="top" shrinkToFit="1"/>
    </xf>
    <xf numFmtId="2" fontId="22" fillId="0" borderId="51" xfId="2" applyNumberFormat="1" applyFont="1" applyFill="1" applyBorder="1" applyAlignment="1">
      <alignment horizontal="center" vertical="top" shrinkToFit="1"/>
    </xf>
    <xf numFmtId="2" fontId="22" fillId="0" borderId="3" xfId="2" applyNumberFormat="1" applyFont="1" applyFill="1" applyBorder="1" applyAlignment="1">
      <alignment vertical="top"/>
    </xf>
    <xf numFmtId="0" fontId="35" fillId="0" borderId="49" xfId="2" applyNumberFormat="1" applyFont="1" applyFill="1" applyBorder="1" applyAlignment="1">
      <alignment horizontal="center" vertical="top"/>
    </xf>
    <xf numFmtId="0" fontId="35" fillId="0" borderId="3" xfId="2" applyNumberFormat="1" applyFont="1" applyFill="1" applyBorder="1" applyAlignment="1">
      <alignment vertical="top"/>
    </xf>
    <xf numFmtId="0" fontId="36" fillId="0" borderId="2" xfId="2" applyNumberFormat="1" applyFont="1" applyFill="1" applyBorder="1" applyAlignment="1">
      <alignment vertical="top"/>
    </xf>
    <xf numFmtId="0" fontId="35" fillId="0" borderId="3" xfId="2" applyNumberFormat="1" applyFont="1" applyFill="1" applyBorder="1" applyAlignment="1">
      <alignment horizontal="center" vertical="center"/>
    </xf>
    <xf numFmtId="2" fontId="35" fillId="0" borderId="2" xfId="2" applyNumberFormat="1" applyFont="1" applyFill="1" applyBorder="1" applyAlignment="1">
      <alignment horizontal="center" vertical="center" shrinkToFit="1"/>
    </xf>
    <xf numFmtId="2" fontId="35" fillId="0" borderId="3" xfId="2" applyNumberFormat="1" applyFont="1" applyFill="1" applyBorder="1" applyAlignment="1">
      <alignment vertical="top"/>
    </xf>
    <xf numFmtId="2" fontId="35" fillId="0" borderId="3" xfId="2" applyNumberFormat="1" applyFont="1" applyFill="1" applyBorder="1" applyAlignment="1">
      <alignment vertical="top" shrinkToFit="1"/>
    </xf>
    <xf numFmtId="2" fontId="35" fillId="0" borderId="32" xfId="2" applyNumberFormat="1" applyFont="1" applyFill="1" applyBorder="1" applyAlignment="1">
      <alignment vertical="top"/>
    </xf>
    <xf numFmtId="2" fontId="35" fillId="0" borderId="22" xfId="2" applyNumberFormat="1" applyFont="1" applyFill="1" applyBorder="1" applyAlignment="1">
      <alignment vertical="top"/>
    </xf>
    <xf numFmtId="2" fontId="36" fillId="0" borderId="3" xfId="2" applyNumberFormat="1" applyFont="1" applyFill="1" applyBorder="1" applyAlignment="1">
      <alignment vertical="top"/>
    </xf>
    <xf numFmtId="0" fontId="35" fillId="0" borderId="3" xfId="2" applyNumberFormat="1" applyFont="1" applyFill="1" applyBorder="1" applyAlignment="1">
      <alignment horizontal="center" vertical="center" shrinkToFit="1"/>
    </xf>
    <xf numFmtId="2" fontId="35" fillId="0" borderId="3" xfId="2" applyNumberFormat="1" applyFont="1" applyFill="1" applyBorder="1" applyAlignment="1">
      <alignment horizontal="center" vertical="center"/>
    </xf>
    <xf numFmtId="2" fontId="35" fillId="0" borderId="3" xfId="2" applyNumberFormat="1" applyFont="1" applyFill="1" applyBorder="1" applyAlignment="1">
      <alignment horizontal="center" vertical="center" shrinkToFit="1"/>
    </xf>
    <xf numFmtId="2" fontId="35" fillId="0" borderId="38" xfId="2" applyNumberFormat="1" applyFont="1" applyFill="1" applyBorder="1" applyAlignment="1">
      <alignment vertical="center" shrinkToFit="1"/>
    </xf>
    <xf numFmtId="49" fontId="22" fillId="0" borderId="1" xfId="2" applyNumberFormat="1" applyFont="1" applyFill="1" applyBorder="1" applyAlignment="1">
      <alignment horizontal="center" vertical="top" wrapText="1"/>
    </xf>
    <xf numFmtId="49" fontId="23" fillId="0" borderId="1" xfId="2" applyNumberFormat="1" applyFont="1" applyFill="1" applyBorder="1" applyAlignment="1">
      <alignment horizontal="left" vertical="top" wrapText="1"/>
    </xf>
    <xf numFmtId="2" fontId="22" fillId="0" borderId="58" xfId="2" applyNumberFormat="1" applyFont="1" applyFill="1" applyBorder="1" applyAlignment="1">
      <alignment horizontal="center" vertical="center" shrinkToFit="1"/>
    </xf>
    <xf numFmtId="49" fontId="65" fillId="0" borderId="14" xfId="2" applyNumberFormat="1" applyFont="1" applyFill="1" applyBorder="1" applyAlignment="1">
      <alignment horizontal="left" vertical="top" wrapText="1"/>
    </xf>
    <xf numFmtId="0" fontId="24" fillId="0" borderId="13" xfId="2" applyNumberFormat="1" applyFont="1" applyFill="1" applyBorder="1" applyAlignment="1">
      <alignment vertical="top"/>
    </xf>
    <xf numFmtId="10" fontId="22" fillId="0" borderId="0" xfId="2" applyNumberFormat="1" applyFont="1" applyFill="1" applyBorder="1" applyAlignment="1">
      <alignment horizontal="center" vertical="center"/>
    </xf>
    <xf numFmtId="2" fontId="22" fillId="0" borderId="36" xfId="2" applyNumberFormat="1" applyFont="1" applyFill="1" applyBorder="1" applyAlignment="1">
      <alignment vertical="center" shrinkToFit="1"/>
    </xf>
    <xf numFmtId="0" fontId="3" fillId="0" borderId="76" xfId="2" applyNumberFormat="1" applyFont="1" applyFill="1" applyBorder="1" applyAlignment="1">
      <alignment horizontal="right" vertical="center"/>
    </xf>
    <xf numFmtId="0" fontId="3" fillId="0" borderId="24" xfId="2" applyNumberFormat="1" applyFont="1" applyFill="1" applyBorder="1" applyAlignment="1">
      <alignment horizontal="right" vertical="center"/>
    </xf>
    <xf numFmtId="0" fontId="37" fillId="0" borderId="77" xfId="2" applyNumberFormat="1" applyFont="1" applyFill="1" applyBorder="1" applyAlignment="1">
      <alignment horizontal="right" vertical="center"/>
    </xf>
    <xf numFmtId="2" fontId="3" fillId="0" borderId="77" xfId="2" applyNumberFormat="1" applyFont="1" applyFill="1" applyBorder="1" applyAlignment="1">
      <alignment horizontal="right" vertical="center" shrinkToFit="1"/>
    </xf>
    <xf numFmtId="2" fontId="3" fillId="0" borderId="24" xfId="2" applyNumberFormat="1" applyFont="1" applyFill="1" applyBorder="1" applyAlignment="1">
      <alignment horizontal="right" vertical="center"/>
    </xf>
    <xf numFmtId="2" fontId="3" fillId="0" borderId="24" xfId="2" applyNumberFormat="1" applyFont="1" applyFill="1" applyBorder="1" applyAlignment="1">
      <alignment horizontal="right" vertical="center" shrinkToFit="1"/>
    </xf>
    <xf numFmtId="2" fontId="3" fillId="0" borderId="33" xfId="2" applyNumberFormat="1" applyFont="1" applyFill="1" applyBorder="1" applyAlignment="1">
      <alignment horizontal="right" vertical="center"/>
    </xf>
    <xf numFmtId="2" fontId="3" fillId="0" borderId="35" xfId="2" applyNumberFormat="1" applyFont="1" applyFill="1" applyBorder="1" applyAlignment="1">
      <alignment horizontal="right" vertical="center"/>
    </xf>
    <xf numFmtId="2" fontId="37" fillId="0" borderId="24" xfId="2" applyNumberFormat="1" applyFont="1" applyFill="1" applyBorder="1" applyAlignment="1">
      <alignment horizontal="right" vertical="center"/>
    </xf>
    <xf numFmtId="0" fontId="3" fillId="0" borderId="24" xfId="2" applyNumberFormat="1" applyFont="1" applyFill="1" applyBorder="1" applyAlignment="1">
      <alignment horizontal="right" vertical="center" shrinkToFit="1"/>
    </xf>
    <xf numFmtId="2" fontId="3" fillId="0" borderId="39" xfId="2" applyNumberFormat="1" applyFont="1" applyFill="1" applyBorder="1" applyAlignment="1">
      <alignment horizontal="right" vertical="center" shrinkToFit="1"/>
    </xf>
    <xf numFmtId="0" fontId="14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left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2" fontId="17" fillId="0" borderId="18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left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49" fontId="16" fillId="0" borderId="25" xfId="2" applyNumberFormat="1" applyFont="1" applyFill="1" applyBorder="1" applyAlignment="1">
      <alignment horizontal="left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6" fillId="0" borderId="43" xfId="0" applyNumberFormat="1" applyFont="1" applyFill="1" applyBorder="1" applyAlignment="1">
      <alignment horizontal="left" vertical="top" wrapText="1"/>
    </xf>
    <xf numFmtId="49" fontId="16" fillId="0" borderId="25" xfId="0" applyNumberFormat="1" applyFont="1" applyFill="1" applyBorder="1" applyAlignment="1">
      <alignment horizontal="left" vertical="top" wrapText="1"/>
    </xf>
    <xf numFmtId="0" fontId="26" fillId="0" borderId="0" xfId="2" applyFont="1" applyFill="1" applyAlignment="1">
      <alignment horizontal="left"/>
    </xf>
    <xf numFmtId="0" fontId="57" fillId="0" borderId="0" xfId="2" applyFont="1" applyAlignment="1">
      <alignment vertical="top"/>
    </xf>
    <xf numFmtId="0" fontId="57" fillId="0" borderId="0" xfId="2" applyFont="1"/>
    <xf numFmtId="0" fontId="18" fillId="0" borderId="0" xfId="2"/>
    <xf numFmtId="0" fontId="69" fillId="0" borderId="0" xfId="2" applyFont="1" applyBorder="1" applyAlignment="1">
      <alignment horizontal="center" vertical="top"/>
    </xf>
    <xf numFmtId="0" fontId="5" fillId="0" borderId="0" xfId="2" applyFont="1" applyBorder="1" applyAlignment="1">
      <alignment horizontal="center" vertical="top"/>
    </xf>
    <xf numFmtId="0" fontId="1" fillId="0" borderId="0" xfId="2" applyFont="1" applyBorder="1" applyAlignment="1">
      <alignment horizontal="center" vertical="top"/>
    </xf>
    <xf numFmtId="4" fontId="27" fillId="0" borderId="0" xfId="2" applyNumberFormat="1" applyFont="1" applyBorder="1" applyAlignment="1">
      <alignment horizontal="center" vertical="top"/>
    </xf>
    <xf numFmtId="0" fontId="70" fillId="0" borderId="0" xfId="2" applyFont="1" applyBorder="1" applyAlignment="1">
      <alignment horizontal="left" vertical="top"/>
    </xf>
    <xf numFmtId="0" fontId="70" fillId="0" borderId="12" xfId="2" applyFont="1" applyBorder="1" applyAlignment="1">
      <alignment horizontal="center" vertical="top"/>
    </xf>
    <xf numFmtId="16" fontId="73" fillId="0" borderId="4" xfId="2" applyNumberFormat="1" applyFont="1" applyBorder="1" applyAlignment="1">
      <alignment horizontal="center" vertical="top" wrapText="1"/>
    </xf>
    <xf numFmtId="0" fontId="70" fillId="0" borderId="2" xfId="2" applyFont="1" applyFill="1" applyBorder="1" applyAlignment="1">
      <alignment vertical="top" wrapText="1"/>
    </xf>
    <xf numFmtId="4" fontId="70" fillId="0" borderId="4" xfId="2" applyNumberFormat="1" applyFont="1" applyBorder="1" applyAlignment="1">
      <alignment vertical="center"/>
    </xf>
    <xf numFmtId="164" fontId="70" fillId="0" borderId="12" xfId="2" applyNumberFormat="1" applyFont="1" applyBorder="1" applyAlignment="1">
      <alignment vertical="center"/>
    </xf>
    <xf numFmtId="4" fontId="70" fillId="0" borderId="12" xfId="2" applyNumberFormat="1" applyFont="1" applyFill="1" applyBorder="1" applyAlignment="1">
      <alignment vertical="center"/>
    </xf>
    <xf numFmtId="0" fontId="70" fillId="0" borderId="2" xfId="2" applyFont="1" applyFill="1" applyBorder="1" applyAlignment="1">
      <alignment horizontal="center" vertical="top"/>
    </xf>
    <xf numFmtId="0" fontId="57" fillId="0" borderId="3" xfId="2" applyFont="1" applyFill="1" applyBorder="1" applyAlignment="1">
      <alignment horizontal="center" vertical="top"/>
    </xf>
    <xf numFmtId="0" fontId="75" fillId="0" borderId="2" xfId="2" applyFont="1" applyFill="1" applyBorder="1" applyAlignment="1">
      <alignment vertical="top" wrapText="1"/>
    </xf>
    <xf numFmtId="4" fontId="2" fillId="0" borderId="2" xfId="2" applyNumberFormat="1" applyFont="1" applyFill="1" applyBorder="1" applyAlignment="1">
      <alignment vertical="center"/>
    </xf>
    <xf numFmtId="0" fontId="5" fillId="0" borderId="0" xfId="2" applyFont="1" applyAlignment="1">
      <alignment vertical="top"/>
    </xf>
    <xf numFmtId="0" fontId="70" fillId="0" borderId="0" xfId="2" applyFont="1" applyAlignment="1">
      <alignment vertical="top"/>
    </xf>
    <xf numFmtId="164" fontId="70" fillId="0" borderId="2" xfId="2" applyNumberFormat="1" applyFont="1" applyBorder="1" applyAlignment="1">
      <alignment vertical="center"/>
    </xf>
    <xf numFmtId="0" fontId="17" fillId="0" borderId="20" xfId="0" applyFont="1" applyFill="1" applyBorder="1" applyAlignment="1">
      <alignment horizontal="center" vertical="top" shrinkToFit="1"/>
    </xf>
    <xf numFmtId="0" fontId="17" fillId="0" borderId="0" xfId="0" applyFont="1" applyFill="1" applyAlignment="1">
      <alignment vertical="top"/>
    </xf>
    <xf numFmtId="0" fontId="17" fillId="0" borderId="20" xfId="0" applyFont="1" applyFill="1" applyBorder="1" applyAlignment="1">
      <alignment horizontal="center" vertical="top"/>
    </xf>
    <xf numFmtId="0" fontId="17" fillId="0" borderId="2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vertical="top"/>
    </xf>
    <xf numFmtId="0" fontId="16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left"/>
    </xf>
    <xf numFmtId="2" fontId="16" fillId="0" borderId="0" xfId="0" applyNumberFormat="1" applyFont="1" applyFill="1" applyAlignment="1">
      <alignment horizontal="right"/>
    </xf>
    <xf numFmtId="2" fontId="17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 vertical="top" shrinkToFit="1"/>
    </xf>
    <xf numFmtId="2" fontId="13" fillId="0" borderId="0" xfId="0" applyNumberFormat="1" applyFont="1" applyFill="1" applyAlignment="1">
      <alignment horizontal="right"/>
    </xf>
    <xf numFmtId="0" fontId="10" fillId="0" borderId="0" xfId="0" applyFont="1" applyFill="1"/>
    <xf numFmtId="168" fontId="10" fillId="0" borderId="0" xfId="0" applyNumberFormat="1" applyFont="1" applyFill="1"/>
    <xf numFmtId="0" fontId="38" fillId="0" borderId="1" xfId="0" applyFont="1" applyFill="1" applyBorder="1" applyAlignment="1">
      <alignment horizontal="centerContinuous"/>
    </xf>
    <xf numFmtId="0" fontId="15" fillId="0" borderId="1" xfId="0" applyFont="1" applyFill="1" applyBorder="1" applyAlignment="1">
      <alignment horizontal="centerContinuous"/>
    </xf>
    <xf numFmtId="0" fontId="10" fillId="0" borderId="1" xfId="0" applyFont="1" applyFill="1" applyBorder="1" applyAlignment="1">
      <alignment horizontal="centerContinuous"/>
    </xf>
    <xf numFmtId="0" fontId="38" fillId="0" borderId="4" xfId="0" applyFont="1" applyFill="1" applyBorder="1"/>
    <xf numFmtId="0" fontId="15" fillId="0" borderId="4" xfId="0" applyFont="1" applyFill="1" applyBorder="1"/>
    <xf numFmtId="0" fontId="10" fillId="0" borderId="4" xfId="0" applyFont="1" applyFill="1" applyBorder="1"/>
    <xf numFmtId="0" fontId="10" fillId="0" borderId="0" xfId="0" applyFont="1" applyFill="1" applyAlignment="1">
      <alignment horizontal="right"/>
    </xf>
    <xf numFmtId="0" fontId="9" fillId="0" borderId="0" xfId="0" applyFont="1" applyFill="1"/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168" fontId="9" fillId="0" borderId="0" xfId="0" applyNumberFormat="1" applyFont="1" applyFill="1"/>
    <xf numFmtId="0" fontId="16" fillId="0" borderId="0" xfId="0" applyFont="1" applyFill="1"/>
    <xf numFmtId="0" fontId="10" fillId="0" borderId="0" xfId="0" applyFont="1" applyFill="1" applyAlignment="1">
      <alignment horizontal="left" vertical="center"/>
    </xf>
    <xf numFmtId="14" fontId="12" fillId="0" borderId="0" xfId="0" applyNumberFormat="1" applyFont="1" applyFill="1" applyAlignment="1">
      <alignment horizontal="left"/>
    </xf>
    <xf numFmtId="2" fontId="9" fillId="0" borderId="0" xfId="0" applyNumberFormat="1" applyFont="1" applyFill="1" applyAlignment="1">
      <alignment horizontal="center"/>
    </xf>
    <xf numFmtId="0" fontId="40" fillId="0" borderId="0" xfId="0" applyFont="1" applyFill="1" applyAlignment="1">
      <alignment shrinkToFit="1"/>
    </xf>
    <xf numFmtId="0" fontId="10" fillId="0" borderId="0" xfId="0" applyFont="1" applyFill="1" applyAlignment="1">
      <alignment shrinkToFit="1"/>
    </xf>
    <xf numFmtId="0" fontId="39" fillId="0" borderId="0" xfId="71" applyFont="1" applyFill="1" applyAlignment="1">
      <alignment horizontal="left"/>
    </xf>
    <xf numFmtId="0" fontId="12" fillId="0" borderId="0" xfId="0" applyFont="1" applyFill="1"/>
    <xf numFmtId="165" fontId="22" fillId="0" borderId="13" xfId="0" applyNumberFormat="1" applyFont="1" applyFill="1" applyBorder="1" applyAlignment="1">
      <alignment horizontal="center" vertical="center" shrinkToFit="1"/>
    </xf>
    <xf numFmtId="0" fontId="17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 shrinkToFit="1"/>
    </xf>
    <xf numFmtId="49" fontId="16" fillId="0" borderId="50" xfId="0" applyNumberFormat="1" applyFont="1" applyFill="1" applyBorder="1" applyAlignment="1">
      <alignment horizontal="left" vertical="top" wrapText="1"/>
    </xf>
    <xf numFmtId="0" fontId="17" fillId="0" borderId="51" xfId="0" applyFont="1" applyFill="1" applyBorder="1" applyAlignment="1">
      <alignment horizontal="center" vertical="top" shrinkToFit="1"/>
    </xf>
    <xf numFmtId="2" fontId="17" fillId="0" borderId="51" xfId="0" applyNumberFormat="1" applyFont="1" applyFill="1" applyBorder="1" applyAlignment="1">
      <alignment horizontal="center" vertical="top" shrinkToFit="1"/>
    </xf>
    <xf numFmtId="2" fontId="17" fillId="0" borderId="51" xfId="0" applyNumberFormat="1" applyFont="1" applyFill="1" applyBorder="1" applyAlignment="1">
      <alignment vertical="top" shrinkToFit="1"/>
    </xf>
    <xf numFmtId="2" fontId="17" fillId="0" borderId="52" xfId="0" applyNumberFormat="1" applyFont="1" applyFill="1" applyBorder="1" applyAlignment="1">
      <alignment vertical="top" shrinkToFit="1"/>
    </xf>
    <xf numFmtId="2" fontId="17" fillId="0" borderId="13" xfId="0" applyNumberFormat="1" applyFont="1" applyFill="1" applyBorder="1" applyAlignment="1">
      <alignment horizontal="center" vertical="top" shrinkToFit="1"/>
    </xf>
    <xf numFmtId="0" fontId="10" fillId="0" borderId="14" xfId="0" applyFont="1" applyFill="1" applyBorder="1" applyAlignment="1">
      <alignment vertical="top"/>
    </xf>
    <xf numFmtId="2" fontId="16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horizontal="center" vertical="center" shrinkToFit="1"/>
    </xf>
    <xf numFmtId="2" fontId="17" fillId="0" borderId="0" xfId="0" applyNumberFormat="1" applyFont="1" applyFill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 shrinkToFit="1"/>
    </xf>
    <xf numFmtId="0" fontId="22" fillId="0" borderId="34" xfId="0" applyNumberFormat="1" applyFont="1" applyFill="1" applyBorder="1" applyAlignment="1">
      <alignment horizontal="center" vertical="top" shrinkToFit="1"/>
    </xf>
    <xf numFmtId="49" fontId="22" fillId="0" borderId="0" xfId="0" applyNumberFormat="1" applyFont="1" applyFill="1" applyAlignment="1">
      <alignment horizontal="center" vertical="top" wrapText="1"/>
    </xf>
    <xf numFmtId="0" fontId="22" fillId="0" borderId="0" xfId="0" applyNumberFormat="1" applyFont="1" applyFill="1" applyAlignment="1">
      <alignment horizontal="center" vertical="center"/>
    </xf>
    <xf numFmtId="2" fontId="17" fillId="0" borderId="0" xfId="0" applyNumberFormat="1" applyFont="1" applyFill="1" applyAlignment="1">
      <alignment vertical="top" shrinkToFit="1"/>
    </xf>
    <xf numFmtId="0" fontId="17" fillId="0" borderId="51" xfId="0" applyFont="1" applyFill="1" applyBorder="1" applyAlignment="1">
      <alignment horizontal="center" vertical="center" shrinkToFit="1"/>
    </xf>
    <xf numFmtId="2" fontId="17" fillId="0" borderId="51" xfId="0" applyNumberFormat="1" applyFont="1" applyFill="1" applyBorder="1" applyAlignment="1">
      <alignment horizontal="center" vertical="center" shrinkToFit="1"/>
    </xf>
    <xf numFmtId="2" fontId="17" fillId="0" borderId="51" xfId="0" applyNumberFormat="1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top" shrinkToFit="1"/>
    </xf>
    <xf numFmtId="49" fontId="17" fillId="0" borderId="4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0" fontId="17" fillId="0" borderId="26" xfId="0" applyFont="1" applyFill="1" applyBorder="1" applyAlignment="1">
      <alignment horizontal="center" vertical="center" shrinkToFit="1"/>
    </xf>
    <xf numFmtId="2" fontId="17" fillId="0" borderId="26" xfId="0" applyNumberFormat="1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center" vertical="center" shrinkToFit="1"/>
    </xf>
    <xf numFmtId="2" fontId="17" fillId="0" borderId="46" xfId="0" applyNumberFormat="1" applyFont="1" applyFill="1" applyBorder="1" applyAlignment="1">
      <alignment horizontal="center" vertical="center"/>
    </xf>
    <xf numFmtId="2" fontId="17" fillId="0" borderId="46" xfId="0" applyNumberFormat="1" applyFont="1" applyFill="1" applyBorder="1" applyAlignment="1">
      <alignment vertical="top"/>
    </xf>
    <xf numFmtId="2" fontId="17" fillId="0" borderId="47" xfId="0" applyNumberFormat="1" applyFont="1" applyFill="1" applyBorder="1" applyAlignment="1">
      <alignment vertical="top" shrinkToFit="1"/>
    </xf>
    <xf numFmtId="0" fontId="17" fillId="0" borderId="1" xfId="0" applyFont="1" applyFill="1" applyBorder="1" applyAlignment="1">
      <alignment horizontal="center" vertical="center" shrinkToFit="1"/>
    </xf>
    <xf numFmtId="2" fontId="16" fillId="0" borderId="3" xfId="0" applyNumberFormat="1" applyFont="1" applyFill="1" applyBorder="1" applyAlignment="1">
      <alignment vertical="top"/>
    </xf>
    <xf numFmtId="0" fontId="17" fillId="0" borderId="3" xfId="0" applyFont="1" applyFill="1" applyBorder="1" applyAlignment="1">
      <alignment horizontal="center" vertical="center" shrinkToFit="1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vertical="top"/>
    </xf>
    <xf numFmtId="2" fontId="17" fillId="0" borderId="22" xfId="0" applyNumberFormat="1" applyFont="1" applyFill="1" applyBorder="1" applyAlignment="1">
      <alignment vertical="top" shrinkToFit="1"/>
    </xf>
    <xf numFmtId="2" fontId="16" fillId="0" borderId="0" xfId="0" applyNumberFormat="1" applyFont="1" applyFill="1" applyBorder="1" applyAlignment="1">
      <alignment vertical="top" wrapText="1"/>
    </xf>
    <xf numFmtId="0" fontId="17" fillId="0" borderId="34" xfId="0" applyNumberFormat="1" applyFont="1" applyFill="1" applyBorder="1" applyAlignment="1">
      <alignment horizontal="center" vertical="top" shrinkToFit="1"/>
    </xf>
    <xf numFmtId="0" fontId="17" fillId="0" borderId="4" xfId="0" applyNumberFormat="1" applyFont="1" applyFill="1" applyBorder="1" applyAlignment="1">
      <alignment horizontal="center" vertical="center"/>
    </xf>
    <xf numFmtId="0" fontId="17" fillId="0" borderId="20" xfId="0" applyNumberFormat="1" applyFont="1" applyFill="1" applyBorder="1" applyAlignment="1">
      <alignment horizontal="center" vertical="top"/>
    </xf>
    <xf numFmtId="0" fontId="13" fillId="0" borderId="40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vertical="top"/>
    </xf>
    <xf numFmtId="0" fontId="42" fillId="0" borderId="22" xfId="0" applyFont="1" applyFill="1" applyBorder="1" applyAlignment="1">
      <alignment vertical="top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shrinkToFit="1"/>
    </xf>
    <xf numFmtId="0" fontId="17" fillId="0" borderId="41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vertical="top"/>
    </xf>
    <xf numFmtId="10" fontId="17" fillId="0" borderId="0" xfId="0" applyNumberFormat="1" applyFont="1" applyFill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horizontal="right" vertical="center"/>
    </xf>
    <xf numFmtId="0" fontId="12" fillId="0" borderId="35" xfId="0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horizontal="right" vertical="center" shrinkToFit="1"/>
    </xf>
    <xf numFmtId="0" fontId="17" fillId="0" borderId="0" xfId="0" applyFont="1" applyFill="1" applyAlignment="1">
      <alignment horizontal="center" vertical="top"/>
    </xf>
    <xf numFmtId="0" fontId="10" fillId="0" borderId="0" xfId="0" applyFont="1" applyFill="1" applyAlignment="1">
      <alignment vertical="top"/>
    </xf>
    <xf numFmtId="2" fontId="17" fillId="0" borderId="0" xfId="0" applyNumberFormat="1" applyFont="1" applyFill="1" applyAlignment="1">
      <alignment vertical="center" shrinkToFit="1"/>
    </xf>
    <xf numFmtId="49" fontId="17" fillId="0" borderId="13" xfId="0" applyNumberFormat="1" applyFont="1" applyFill="1" applyBorder="1" applyAlignment="1">
      <alignment horizontal="left" vertical="top" wrapText="1"/>
    </xf>
    <xf numFmtId="9" fontId="16" fillId="0" borderId="2" xfId="0" applyNumberFormat="1" applyFont="1" applyFill="1" applyBorder="1" applyAlignment="1">
      <alignment horizontal="center" vertical="top" wrapText="1"/>
    </xf>
    <xf numFmtId="0" fontId="22" fillId="0" borderId="4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top" wrapText="1"/>
    </xf>
    <xf numFmtId="49" fontId="22" fillId="0" borderId="4" xfId="0" applyNumberFormat="1" applyFont="1" applyFill="1" applyBorder="1" applyAlignment="1">
      <alignment horizontal="center" vertical="top" wrapText="1"/>
    </xf>
    <xf numFmtId="165" fontId="22" fillId="0" borderId="12" xfId="0" applyNumberFormat="1" applyFont="1" applyFill="1" applyBorder="1" applyAlignment="1">
      <alignment horizontal="center" vertical="center" shrinkToFit="1"/>
    </xf>
    <xf numFmtId="0" fontId="17" fillId="0" borderId="20" xfId="0" applyNumberFormat="1" applyFont="1" applyFill="1" applyBorder="1" applyAlignment="1">
      <alignment horizontal="center" vertical="top" shrinkToFit="1"/>
    </xf>
    <xf numFmtId="2" fontId="22" fillId="0" borderId="51" xfId="0" applyNumberFormat="1" applyFont="1" applyFill="1" applyBorder="1" applyAlignment="1">
      <alignment horizontal="center" vertical="center"/>
    </xf>
    <xf numFmtId="167" fontId="22" fillId="0" borderId="13" xfId="0" applyNumberFormat="1" applyFont="1" applyFill="1" applyBorder="1" applyAlignment="1">
      <alignment horizontal="center" vertical="center" shrinkToFit="1"/>
    </xf>
    <xf numFmtId="49" fontId="23" fillId="0" borderId="57" xfId="0" applyNumberFormat="1" applyFont="1" applyFill="1" applyBorder="1" applyAlignment="1">
      <alignment vertical="top" wrapText="1"/>
    </xf>
    <xf numFmtId="49" fontId="23" fillId="0" borderId="62" xfId="0" applyNumberFormat="1" applyFont="1" applyFill="1" applyBorder="1" applyAlignment="1">
      <alignment vertical="top" wrapText="1"/>
    </xf>
    <xf numFmtId="0" fontId="22" fillId="0" borderId="60" xfId="0" applyNumberFormat="1" applyFont="1" applyFill="1" applyBorder="1" applyAlignment="1">
      <alignment horizontal="center" vertical="center" shrinkToFit="1"/>
    </xf>
    <xf numFmtId="2" fontId="22" fillId="0" borderId="60" xfId="0" applyNumberFormat="1" applyFont="1" applyFill="1" applyBorder="1" applyAlignment="1">
      <alignment horizontal="center" vertical="center"/>
    </xf>
    <xf numFmtId="2" fontId="22" fillId="0" borderId="60" xfId="0" applyNumberFormat="1" applyFont="1" applyFill="1" applyBorder="1" applyAlignment="1">
      <alignment vertical="top"/>
    </xf>
    <xf numFmtId="2" fontId="22" fillId="0" borderId="63" xfId="0" applyNumberFormat="1" applyFont="1" applyFill="1" applyBorder="1" applyAlignment="1">
      <alignment vertical="top" shrinkToFit="1"/>
    </xf>
    <xf numFmtId="49" fontId="17" fillId="0" borderId="0" xfId="6" applyNumberFormat="1" applyFont="1" applyFill="1" applyBorder="1" applyAlignment="1">
      <alignment horizontal="center" vertical="top" wrapText="1"/>
    </xf>
    <xf numFmtId="0" fontId="17" fillId="0" borderId="0" xfId="6" applyNumberFormat="1" applyFont="1" applyFill="1" applyBorder="1" applyAlignment="1">
      <alignment horizontal="center" vertical="center"/>
    </xf>
    <xf numFmtId="0" fontId="17" fillId="0" borderId="20" xfId="6" applyNumberFormat="1" applyFont="1" applyFill="1" applyBorder="1" applyAlignment="1">
      <alignment horizontal="center" vertical="top"/>
    </xf>
    <xf numFmtId="0" fontId="17" fillId="0" borderId="0" xfId="6" applyNumberFormat="1" applyFont="1" applyFill="1" applyBorder="1" applyAlignment="1">
      <alignment vertical="top"/>
    </xf>
    <xf numFmtId="0" fontId="17" fillId="0" borderId="21" xfId="6" applyNumberFormat="1" applyFont="1" applyFill="1" applyBorder="1" applyAlignment="1">
      <alignment horizontal="center" vertical="top"/>
    </xf>
    <xf numFmtId="0" fontId="17" fillId="0" borderId="1" xfId="6" applyNumberFormat="1" applyFont="1" applyFill="1" applyBorder="1" applyAlignment="1">
      <alignment vertical="top"/>
    </xf>
    <xf numFmtId="0" fontId="10" fillId="0" borderId="14" xfId="6" applyNumberFormat="1" applyFont="1" applyFill="1" applyBorder="1" applyAlignment="1">
      <alignment vertical="top"/>
    </xf>
    <xf numFmtId="0" fontId="17" fillId="0" borderId="1" xfId="6" applyNumberFormat="1" applyFont="1" applyFill="1" applyBorder="1" applyAlignment="1">
      <alignment horizontal="center" vertical="center"/>
    </xf>
    <xf numFmtId="2" fontId="17" fillId="0" borderId="14" xfId="6" applyNumberFormat="1" applyFont="1" applyFill="1" applyBorder="1" applyAlignment="1">
      <alignment horizontal="center" vertical="center" shrinkToFit="1"/>
    </xf>
    <xf numFmtId="49" fontId="16" fillId="0" borderId="57" xfId="2" applyNumberFormat="1" applyFont="1" applyFill="1" applyBorder="1" applyAlignment="1">
      <alignment vertical="top" wrapText="1"/>
    </xf>
    <xf numFmtId="49" fontId="16" fillId="0" borderId="65" xfId="2" applyNumberFormat="1" applyFont="1" applyFill="1" applyBorder="1" applyAlignment="1">
      <alignment vertical="top" wrapText="1"/>
    </xf>
    <xf numFmtId="49" fontId="16" fillId="0" borderId="64" xfId="2" applyNumberFormat="1" applyFont="1" applyFill="1" applyBorder="1" applyAlignment="1">
      <alignment vertical="top" wrapText="1"/>
    </xf>
    <xf numFmtId="0" fontId="17" fillId="0" borderId="26" xfId="2" applyNumberFormat="1" applyFont="1" applyFill="1" applyBorder="1" applyAlignment="1">
      <alignment horizontal="center" vertical="top" shrinkToFit="1"/>
    </xf>
    <xf numFmtId="2" fontId="17" fillId="0" borderId="26" xfId="2" applyNumberFormat="1" applyFont="1" applyFill="1" applyBorder="1" applyAlignment="1">
      <alignment horizontal="center" vertical="top" shrinkToFit="1"/>
    </xf>
    <xf numFmtId="2" fontId="17" fillId="0" borderId="26" xfId="2" applyNumberFormat="1" applyFont="1" applyFill="1" applyBorder="1" applyAlignment="1">
      <alignment horizontal="center" vertical="top"/>
    </xf>
    <xf numFmtId="165" fontId="17" fillId="0" borderId="12" xfId="2" applyNumberFormat="1" applyFont="1" applyFill="1" applyBorder="1" applyAlignment="1">
      <alignment horizontal="center" vertical="center" shrinkToFit="1"/>
    </xf>
    <xf numFmtId="2" fontId="17" fillId="0" borderId="4" xfId="2" applyNumberFormat="1" applyFont="1" applyFill="1" applyBorder="1" applyAlignment="1">
      <alignment horizontal="center" vertical="top"/>
    </xf>
    <xf numFmtId="2" fontId="17" fillId="0" borderId="4" xfId="2" applyNumberFormat="1" applyFont="1" applyFill="1" applyBorder="1" applyAlignment="1">
      <alignment horizontal="center" vertical="top" shrinkToFit="1"/>
    </xf>
    <xf numFmtId="2" fontId="17" fillId="0" borderId="30" xfId="2" applyNumberFormat="1" applyFont="1" applyFill="1" applyBorder="1" applyAlignment="1">
      <alignment horizontal="center" vertical="top" shrinkToFit="1"/>
    </xf>
    <xf numFmtId="0" fontId="17" fillId="0" borderId="0" xfId="0" applyNumberFormat="1" applyFont="1" applyFill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shrinkToFit="1"/>
    </xf>
    <xf numFmtId="0" fontId="17" fillId="0" borderId="34" xfId="3" applyNumberFormat="1" applyFont="1" applyFill="1" applyBorder="1" applyAlignment="1">
      <alignment horizontal="center" vertical="top" shrinkToFit="1"/>
    </xf>
    <xf numFmtId="49" fontId="17" fillId="0" borderId="4" xfId="70" applyNumberFormat="1" applyFont="1" applyFill="1" applyBorder="1" applyAlignment="1">
      <alignment horizontal="center" vertical="top" wrapText="1"/>
    </xf>
    <xf numFmtId="0" fontId="17" fillId="0" borderId="4" xfId="70" applyNumberFormat="1" applyFont="1" applyFill="1" applyBorder="1" applyAlignment="1">
      <alignment horizontal="center" vertical="center"/>
    </xf>
    <xf numFmtId="165" fontId="17" fillId="0" borderId="12" xfId="70" applyNumberFormat="1" applyFont="1" applyFill="1" applyBorder="1" applyAlignment="1">
      <alignment horizontal="center" vertical="center" shrinkToFit="1"/>
    </xf>
    <xf numFmtId="2" fontId="17" fillId="0" borderId="4" xfId="70" applyNumberFormat="1" applyFont="1" applyFill="1" applyBorder="1" applyAlignment="1">
      <alignment vertical="top"/>
    </xf>
    <xf numFmtId="2" fontId="17" fillId="0" borderId="4" xfId="70" applyNumberFormat="1" applyFont="1" applyFill="1" applyBorder="1" applyAlignment="1">
      <alignment vertical="top" shrinkToFit="1"/>
    </xf>
    <xf numFmtId="2" fontId="17" fillId="0" borderId="23" xfId="70" applyNumberFormat="1" applyFont="1" applyFill="1" applyBorder="1" applyAlignment="1">
      <alignment vertical="top"/>
    </xf>
    <xf numFmtId="2" fontId="17" fillId="0" borderId="27" xfId="70" applyNumberFormat="1" applyFont="1" applyFill="1" applyBorder="1" applyAlignment="1">
      <alignment vertical="top"/>
    </xf>
    <xf numFmtId="2" fontId="16" fillId="0" borderId="3" xfId="70" applyNumberFormat="1" applyFont="1" applyFill="1" applyBorder="1" applyAlignment="1">
      <alignment vertical="top"/>
    </xf>
    <xf numFmtId="0" fontId="17" fillId="0" borderId="3" xfId="70" applyNumberFormat="1" applyFont="1" applyFill="1" applyBorder="1" applyAlignment="1">
      <alignment horizontal="center" vertical="center" shrinkToFit="1"/>
    </xf>
    <xf numFmtId="2" fontId="17" fillId="0" borderId="3" xfId="70" applyNumberFormat="1" applyFont="1" applyFill="1" applyBorder="1" applyAlignment="1">
      <alignment horizontal="center" vertical="top"/>
    </xf>
    <xf numFmtId="2" fontId="17" fillId="0" borderId="3" xfId="70" applyNumberFormat="1" applyFont="1" applyFill="1" applyBorder="1" applyAlignment="1">
      <alignment vertical="top"/>
    </xf>
    <xf numFmtId="2" fontId="17" fillId="0" borderId="22" xfId="70" applyNumberFormat="1" applyFont="1" applyFill="1" applyBorder="1" applyAlignment="1">
      <alignment vertical="top" shrinkToFit="1"/>
    </xf>
    <xf numFmtId="2" fontId="17" fillId="0" borderId="2" xfId="70" applyNumberFormat="1" applyFont="1" applyFill="1" applyBorder="1" applyAlignment="1">
      <alignment horizontal="center" vertical="center" shrinkToFit="1"/>
    </xf>
    <xf numFmtId="2" fontId="17" fillId="0" borderId="37" xfId="70" applyNumberFormat="1" applyFont="1" applyFill="1" applyBorder="1" applyAlignment="1">
      <alignment horizontal="center" vertical="center" shrinkToFit="1"/>
    </xf>
    <xf numFmtId="0" fontId="17" fillId="0" borderId="20" xfId="70" applyNumberFormat="1" applyFont="1" applyFill="1" applyBorder="1" applyAlignment="1">
      <alignment horizontal="center" vertical="top"/>
    </xf>
    <xf numFmtId="49" fontId="17" fillId="0" borderId="0" xfId="70" applyNumberFormat="1" applyFont="1" applyFill="1" applyBorder="1" applyAlignment="1">
      <alignment horizontal="center" vertical="top" wrapText="1"/>
    </xf>
    <xf numFmtId="0" fontId="17" fillId="0" borderId="0" xfId="70" applyNumberFormat="1" applyFont="1" applyFill="1" applyBorder="1" applyAlignment="1">
      <alignment horizontal="center" vertical="center"/>
    </xf>
    <xf numFmtId="2" fontId="17" fillId="0" borderId="13" xfId="70" applyNumberFormat="1" applyFont="1" applyFill="1" applyBorder="1" applyAlignment="1">
      <alignment horizontal="center" vertical="center" shrinkToFit="1"/>
    </xf>
    <xf numFmtId="2" fontId="17" fillId="0" borderId="0" xfId="70" applyNumberFormat="1" applyFont="1" applyFill="1" applyBorder="1" applyAlignment="1">
      <alignment vertical="top"/>
    </xf>
    <xf numFmtId="2" fontId="17" fillId="0" borderId="8" xfId="70" applyNumberFormat="1" applyFont="1" applyFill="1" applyBorder="1" applyAlignment="1">
      <alignment vertical="top"/>
    </xf>
    <xf numFmtId="2" fontId="17" fillId="0" borderId="9" xfId="70" applyNumberFormat="1" applyFont="1" applyFill="1" applyBorder="1" applyAlignment="1">
      <alignment vertical="top"/>
    </xf>
    <xf numFmtId="2" fontId="16" fillId="0" borderId="0" xfId="70" applyNumberFormat="1" applyFont="1" applyFill="1" applyBorder="1" applyAlignment="1">
      <alignment vertical="top"/>
    </xf>
    <xf numFmtId="0" fontId="17" fillId="0" borderId="0" xfId="70" applyNumberFormat="1" applyFont="1" applyFill="1" applyBorder="1" applyAlignment="1">
      <alignment horizontal="center" vertical="center" shrinkToFit="1"/>
    </xf>
    <xf numFmtId="2" fontId="17" fillId="0" borderId="0" xfId="70" applyNumberFormat="1" applyFont="1" applyFill="1" applyBorder="1" applyAlignment="1">
      <alignment horizontal="center" vertical="top"/>
    </xf>
    <xf numFmtId="2" fontId="17" fillId="0" borderId="9" xfId="70" applyNumberFormat="1" applyFont="1" applyFill="1" applyBorder="1" applyAlignment="1">
      <alignment vertical="top" shrinkToFit="1"/>
    </xf>
    <xf numFmtId="2" fontId="17" fillId="0" borderId="18" xfId="70" applyNumberFormat="1" applyFont="1" applyFill="1" applyBorder="1" applyAlignment="1">
      <alignment vertical="center" shrinkToFit="1"/>
    </xf>
    <xf numFmtId="0" fontId="17" fillId="0" borderId="0" xfId="70" applyNumberFormat="1" applyFont="1" applyFill="1" applyBorder="1" applyAlignment="1">
      <alignment vertical="top"/>
    </xf>
    <xf numFmtId="2" fontId="17" fillId="0" borderId="0" xfId="70" applyNumberFormat="1" applyFont="1" applyFill="1" applyBorder="1" applyAlignment="1">
      <alignment vertical="top" shrinkToFit="1"/>
    </xf>
    <xf numFmtId="0" fontId="17" fillId="0" borderId="20" xfId="3" applyNumberFormat="1" applyFont="1" applyFill="1" applyBorder="1" applyAlignment="1">
      <alignment horizontal="center" vertical="top" shrinkToFit="1"/>
    </xf>
    <xf numFmtId="49" fontId="17" fillId="0" borderId="0" xfId="3" applyNumberFormat="1" applyFont="1" applyFill="1" applyBorder="1" applyAlignment="1">
      <alignment horizontal="center" vertical="top" wrapText="1"/>
    </xf>
    <xf numFmtId="0" fontId="17" fillId="0" borderId="0" xfId="3" applyNumberFormat="1" applyFont="1" applyFill="1" applyBorder="1" applyAlignment="1">
      <alignment horizontal="center" vertical="center"/>
    </xf>
    <xf numFmtId="0" fontId="17" fillId="0" borderId="20" xfId="3" applyNumberFormat="1" applyFont="1" applyFill="1" applyBorder="1" applyAlignment="1">
      <alignment horizontal="center" vertical="top"/>
    </xf>
    <xf numFmtId="49" fontId="17" fillId="0" borderId="4" xfId="3" applyNumberFormat="1" applyFont="1" applyFill="1" applyBorder="1" applyAlignment="1">
      <alignment horizontal="center" vertical="top" wrapText="1"/>
    </xf>
    <xf numFmtId="0" fontId="17" fillId="0" borderId="4" xfId="3" applyNumberFormat="1" applyFont="1" applyFill="1" applyBorder="1" applyAlignment="1">
      <alignment horizontal="center" vertical="center"/>
    </xf>
    <xf numFmtId="0" fontId="17" fillId="0" borderId="0" xfId="3" applyNumberFormat="1" applyFont="1" applyFill="1" applyBorder="1" applyAlignment="1">
      <alignment vertical="top"/>
    </xf>
    <xf numFmtId="49" fontId="17" fillId="0" borderId="0" xfId="3" applyNumberFormat="1" applyFont="1" applyFill="1" applyAlignment="1">
      <alignment horizontal="center" vertical="top" wrapText="1"/>
    </xf>
    <xf numFmtId="0" fontId="17" fillId="0" borderId="0" xfId="3" applyNumberFormat="1" applyFont="1" applyFill="1" applyAlignment="1">
      <alignment horizontal="center" vertical="center"/>
    </xf>
    <xf numFmtId="165" fontId="17" fillId="0" borderId="13" xfId="3" applyNumberFormat="1" applyFont="1" applyFill="1" applyBorder="1" applyAlignment="1">
      <alignment horizontal="center" vertical="center" shrinkToFit="1"/>
    </xf>
    <xf numFmtId="2" fontId="17" fillId="0" borderId="0" xfId="3" applyNumberFormat="1" applyFont="1" applyFill="1" applyAlignment="1">
      <alignment vertical="top"/>
    </xf>
    <xf numFmtId="2" fontId="17" fillId="0" borderId="0" xfId="3" applyNumberFormat="1" applyFont="1" applyFill="1" applyAlignment="1">
      <alignment vertical="top" shrinkToFit="1"/>
    </xf>
    <xf numFmtId="2" fontId="16" fillId="0" borderId="0" xfId="3" applyNumberFormat="1" applyFont="1" applyFill="1" applyBorder="1" applyAlignment="1">
      <alignment vertical="top"/>
    </xf>
    <xf numFmtId="2" fontId="17" fillId="0" borderId="51" xfId="3" applyNumberFormat="1" applyFont="1" applyFill="1" applyBorder="1" applyAlignment="1">
      <alignment horizontal="center" vertical="center"/>
    </xf>
    <xf numFmtId="2" fontId="17" fillId="0" borderId="51" xfId="3" applyNumberFormat="1" applyFont="1" applyFill="1" applyBorder="1" applyAlignment="1">
      <alignment vertical="top" shrinkToFit="1"/>
    </xf>
    <xf numFmtId="0" fontId="22" fillId="0" borderId="4" xfId="2" applyNumberFormat="1" applyFont="1" applyFill="1" applyBorder="1" applyAlignment="1">
      <alignment horizontal="center" vertical="center"/>
    </xf>
    <xf numFmtId="167" fontId="22" fillId="0" borderId="12" xfId="2" applyNumberFormat="1" applyFont="1" applyFill="1" applyBorder="1" applyAlignment="1">
      <alignment horizontal="center" vertical="center" shrinkToFit="1"/>
    </xf>
    <xf numFmtId="167" fontId="22" fillId="0" borderId="13" xfId="2" applyNumberFormat="1" applyFont="1" applyFill="1" applyBorder="1" applyAlignment="1">
      <alignment horizontal="center" vertical="center" shrinkToFit="1"/>
    </xf>
    <xf numFmtId="0" fontId="22" fillId="0" borderId="34" xfId="2" applyNumberFormat="1" applyFont="1" applyFill="1" applyBorder="1" applyAlignment="1">
      <alignment horizontal="center" vertical="top" shrinkToFit="1"/>
    </xf>
    <xf numFmtId="165" fontId="22" fillId="0" borderId="12" xfId="2" applyNumberFormat="1" applyFont="1" applyFill="1" applyBorder="1" applyAlignment="1">
      <alignment horizontal="center" vertical="center" shrinkToFit="1"/>
    </xf>
    <xf numFmtId="2" fontId="22" fillId="0" borderId="51" xfId="2" applyNumberFormat="1" applyFont="1" applyFill="1" applyBorder="1" applyAlignment="1">
      <alignment horizontal="center" vertical="top"/>
    </xf>
    <xf numFmtId="49" fontId="22" fillId="0" borderId="4" xfId="0" applyNumberFormat="1" applyFont="1" applyFill="1" applyBorder="1" applyAlignment="1">
      <alignment horizontal="center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39" fillId="0" borderId="0" xfId="2" applyFont="1" applyFill="1" applyAlignment="1">
      <alignment horizontal="left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2" fontId="17" fillId="0" borderId="13" xfId="6" applyNumberFormat="1" applyFont="1" applyFill="1" applyBorder="1" applyAlignment="1">
      <alignment horizontal="center" vertical="center" shrinkToFit="1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0" fontId="26" fillId="0" borderId="0" xfId="2" applyFont="1" applyFill="1" applyAlignment="1">
      <alignment horizontal="left"/>
    </xf>
    <xf numFmtId="0" fontId="1" fillId="0" borderId="0" xfId="0" applyFont="1" applyFill="1" applyBorder="1"/>
    <xf numFmtId="0" fontId="28" fillId="0" borderId="0" xfId="0" applyFont="1" applyFill="1" applyBorder="1" applyAlignment="1">
      <alignment horizontal="center"/>
    </xf>
    <xf numFmtId="49" fontId="28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 applyBorder="1" applyAlignment="1">
      <alignment horizontal="left"/>
    </xf>
    <xf numFmtId="2" fontId="28" fillId="0" borderId="0" xfId="0" applyNumberFormat="1" applyFont="1" applyFill="1" applyBorder="1" applyAlignment="1">
      <alignment horizontal="right"/>
    </xf>
    <xf numFmtId="2" fontId="22" fillId="0" borderId="0" xfId="0" applyNumberFormat="1" applyFont="1" applyFill="1" applyBorder="1" applyAlignment="1">
      <alignment horizontal="right"/>
    </xf>
    <xf numFmtId="0" fontId="28" fillId="0" borderId="0" xfId="0" applyFont="1" applyFill="1" applyBorder="1" applyAlignment="1">
      <alignment horizontal="right" vertical="top" shrinkToFit="1"/>
    </xf>
    <xf numFmtId="2" fontId="35" fillId="0" borderId="0" xfId="0" applyNumberFormat="1" applyFont="1" applyFill="1" applyBorder="1" applyAlignment="1">
      <alignment horizontal="right"/>
    </xf>
    <xf numFmtId="0" fontId="25" fillId="0" borderId="1" xfId="0" applyFont="1" applyFill="1" applyBorder="1" applyAlignment="1">
      <alignment horizontal="centerContinuous"/>
    </xf>
    <xf numFmtId="0" fontId="76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0" fontId="25" fillId="0" borderId="4" xfId="0" applyFont="1" applyFill="1" applyBorder="1" applyAlignment="1"/>
    <xf numFmtId="0" fontId="76" fillId="0" borderId="4" xfId="0" applyFont="1" applyFill="1" applyBorder="1" applyAlignment="1"/>
    <xf numFmtId="0" fontId="1" fillId="0" borderId="4" xfId="0" applyFont="1" applyFill="1" applyBorder="1"/>
    <xf numFmtId="0" fontId="1" fillId="0" borderId="0" xfId="0" applyFont="1" applyFill="1" applyAlignment="1">
      <alignment horizontal="right"/>
    </xf>
    <xf numFmtId="0" fontId="35" fillId="0" borderId="49" xfId="0" applyNumberFormat="1" applyFont="1" applyFill="1" applyBorder="1" applyAlignment="1">
      <alignment horizontal="center" vertical="top"/>
    </xf>
    <xf numFmtId="0" fontId="36" fillId="0" borderId="2" xfId="0" applyNumberFormat="1" applyFont="1" applyFill="1" applyBorder="1" applyAlignment="1">
      <alignment vertical="top"/>
    </xf>
    <xf numFmtId="2" fontId="35" fillId="0" borderId="2" xfId="0" applyNumberFormat="1" applyFont="1" applyFill="1" applyBorder="1" applyAlignment="1">
      <alignment horizontal="center" vertical="center" shrinkToFit="1"/>
    </xf>
    <xf numFmtId="2" fontId="35" fillId="0" borderId="32" xfId="0" applyNumberFormat="1" applyFont="1" applyFill="1" applyBorder="1" applyAlignment="1">
      <alignment vertical="top"/>
    </xf>
    <xf numFmtId="2" fontId="35" fillId="0" borderId="22" xfId="0" applyNumberFormat="1" applyFont="1" applyFill="1" applyBorder="1" applyAlignment="1">
      <alignment vertical="top"/>
    </xf>
    <xf numFmtId="49" fontId="23" fillId="0" borderId="25" xfId="0" applyNumberFormat="1" applyFont="1" applyFill="1" applyBorder="1" applyAlignment="1">
      <alignment horizontal="left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0" fontId="26" fillId="0" borderId="0" xfId="0" applyFont="1" applyFill="1" applyAlignment="1">
      <alignment horizontal="right"/>
    </xf>
    <xf numFmtId="49" fontId="22" fillId="0" borderId="4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49" fontId="16" fillId="0" borderId="25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Fill="1" applyBorder="1" applyAlignment="1">
      <alignment horizontal="left" vertical="top" wrapText="1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2" fontId="17" fillId="0" borderId="37" xfId="2" applyNumberFormat="1" applyFont="1" applyFill="1" applyBorder="1" applyAlignment="1">
      <alignment horizontal="center" vertical="center" shrinkToFit="1"/>
    </xf>
    <xf numFmtId="49" fontId="16" fillId="0" borderId="25" xfId="2" applyNumberFormat="1" applyFont="1" applyFill="1" applyBorder="1" applyAlignment="1">
      <alignment horizontal="left" vertical="top" wrapText="1"/>
    </xf>
    <xf numFmtId="49" fontId="16" fillId="0" borderId="61" xfId="2" applyNumberFormat="1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left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2" fontId="17" fillId="0" borderId="13" xfId="3" applyNumberFormat="1" applyFont="1" applyFill="1" applyBorder="1" applyAlignment="1">
      <alignment horizontal="center" vertical="center" shrinkToFit="1"/>
    </xf>
    <xf numFmtId="0" fontId="26" fillId="0" borderId="0" xfId="2" applyFont="1" applyFill="1" applyAlignment="1">
      <alignment horizontal="left"/>
    </xf>
    <xf numFmtId="49" fontId="22" fillId="0" borderId="4" xfId="2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>
      <alignment horizontal="center" vertical="top" wrapText="1"/>
    </xf>
    <xf numFmtId="2" fontId="22" fillId="0" borderId="13" xfId="2" applyNumberFormat="1" applyFont="1" applyFill="1" applyBorder="1" applyAlignment="1">
      <alignment horizontal="center" vertical="center" shrinkToFit="1"/>
    </xf>
    <xf numFmtId="2" fontId="22" fillId="0" borderId="12" xfId="2" applyNumberFormat="1" applyFont="1" applyFill="1" applyBorder="1" applyAlignment="1">
      <alignment horizontal="center" vertical="center" shrinkToFit="1"/>
    </xf>
    <xf numFmtId="49" fontId="23" fillId="0" borderId="25" xfId="2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right"/>
    </xf>
    <xf numFmtId="0" fontId="17" fillId="0" borderId="1" xfId="0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vertical="center" shrinkToFi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top" wrapText="1"/>
    </xf>
    <xf numFmtId="165" fontId="22" fillId="24" borderId="12" xfId="0" applyNumberFormat="1" applyFont="1" applyFill="1" applyBorder="1" applyAlignment="1">
      <alignment horizontal="center" vertical="center" shrinkToFit="1"/>
    </xf>
    <xf numFmtId="49" fontId="4" fillId="0" borderId="12" xfId="0" applyNumberFormat="1" applyFont="1" applyFill="1" applyBorder="1" applyAlignment="1">
      <alignment vertical="top" wrapText="1"/>
    </xf>
    <xf numFmtId="49" fontId="4" fillId="0" borderId="13" xfId="0" applyNumberFormat="1" applyFont="1" applyFill="1" applyBorder="1" applyAlignment="1">
      <alignment vertical="top" wrapText="1"/>
    </xf>
    <xf numFmtId="2" fontId="22" fillId="24" borderId="12" xfId="2" applyNumberFormat="1" applyFont="1" applyFill="1" applyBorder="1" applyAlignment="1">
      <alignment horizontal="center" vertical="center" shrinkToFit="1"/>
    </xf>
    <xf numFmtId="2" fontId="22" fillId="24" borderId="13" xfId="0" applyNumberFormat="1" applyFont="1" applyFill="1" applyBorder="1" applyAlignment="1">
      <alignment horizontal="center" vertical="center" shrinkToFit="1"/>
    </xf>
    <xf numFmtId="2" fontId="22" fillId="24" borderId="14" xfId="0" applyNumberFormat="1" applyFont="1" applyFill="1" applyBorder="1" applyAlignment="1">
      <alignment horizontal="center" vertical="center" shrinkToFit="1"/>
    </xf>
    <xf numFmtId="2" fontId="22" fillId="24" borderId="12" xfId="0" applyNumberFormat="1" applyFont="1" applyFill="1" applyBorder="1" applyAlignment="1">
      <alignment horizontal="center" vertical="center" shrinkToFit="1"/>
    </xf>
    <xf numFmtId="2" fontId="22" fillId="24" borderId="13" xfId="2" applyNumberFormat="1" applyFont="1" applyFill="1" applyBorder="1" applyAlignment="1">
      <alignment horizontal="center" vertical="center" shrinkToFit="1"/>
    </xf>
    <xf numFmtId="2" fontId="22" fillId="24" borderId="14" xfId="2" applyNumberFormat="1" applyFont="1" applyFill="1" applyBorder="1" applyAlignment="1">
      <alignment horizontal="center" vertical="center" shrinkToFit="1"/>
    </xf>
    <xf numFmtId="166" fontId="17" fillId="24" borderId="12" xfId="2" applyNumberFormat="1" applyFont="1" applyFill="1" applyBorder="1" applyAlignment="1">
      <alignment horizontal="center" vertical="center" shrinkToFit="1"/>
    </xf>
    <xf numFmtId="166" fontId="22" fillId="0" borderId="13" xfId="0" applyNumberFormat="1" applyFont="1" applyFill="1" applyBorder="1" applyAlignment="1">
      <alignment horizontal="center" vertical="center" shrinkToFit="1"/>
    </xf>
    <xf numFmtId="2" fontId="17" fillId="0" borderId="52" xfId="0" applyNumberFormat="1" applyFont="1" applyFill="1" applyBorder="1" applyAlignment="1">
      <alignment vertical="center" shrinkToFit="1"/>
    </xf>
    <xf numFmtId="2" fontId="17" fillId="24" borderId="51" xfId="0" applyNumberFormat="1" applyFont="1" applyFill="1" applyBorder="1" applyAlignment="1">
      <alignment vertical="top" shrinkToFit="1"/>
    </xf>
    <xf numFmtId="2" fontId="17" fillId="24" borderId="51" xfId="0" applyNumberFormat="1" applyFont="1" applyFill="1" applyBorder="1" applyAlignment="1">
      <alignment horizontal="center" vertical="center" shrinkToFit="1"/>
    </xf>
    <xf numFmtId="166" fontId="17" fillId="24" borderId="13" xfId="0" applyNumberFormat="1" applyFont="1" applyFill="1" applyBorder="1" applyAlignment="1">
      <alignment horizontal="center" vertical="center" shrinkToFi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0" applyNumberFormat="1" applyFont="1" applyFill="1" applyBorder="1" applyAlignment="1">
      <alignment horizontal="center" vertical="center" shrinkToFit="1"/>
    </xf>
    <xf numFmtId="2" fontId="22" fillId="24" borderId="0" xfId="0" applyNumberFormat="1" applyFont="1" applyFill="1" applyAlignment="1">
      <alignment vertical="top"/>
    </xf>
    <xf numFmtId="165" fontId="17" fillId="24" borderId="51" xfId="0" applyNumberFormat="1" applyFont="1" applyFill="1" applyBorder="1" applyAlignment="1">
      <alignment vertical="top" shrinkToFit="1"/>
    </xf>
    <xf numFmtId="2" fontId="22" fillId="24" borderId="26" xfId="0" applyNumberFormat="1" applyFont="1" applyFill="1" applyBorder="1" applyAlignment="1">
      <alignment vertical="top" shrinkToFit="1"/>
    </xf>
    <xf numFmtId="2" fontId="22" fillId="24" borderId="30" xfId="0" applyNumberFormat="1" applyFont="1" applyFill="1" applyBorder="1" applyAlignment="1">
      <alignment vertical="top" shrinkToFit="1"/>
    </xf>
    <xf numFmtId="2" fontId="22" fillId="24" borderId="51" xfId="0" applyNumberFormat="1" applyFont="1" applyFill="1" applyBorder="1" applyAlignment="1">
      <alignment vertical="top" shrinkToFit="1"/>
    </xf>
    <xf numFmtId="2" fontId="22" fillId="24" borderId="0" xfId="0" applyNumberFormat="1" applyFont="1" applyFill="1" applyBorder="1" applyAlignment="1">
      <alignment vertical="top"/>
    </xf>
    <xf numFmtId="2" fontId="22" fillId="24" borderId="4" xfId="0" applyNumberFormat="1" applyFont="1" applyFill="1" applyBorder="1" applyAlignment="1">
      <alignment vertical="top"/>
    </xf>
    <xf numFmtId="2" fontId="22" fillId="24" borderId="44" xfId="0" applyNumberFormat="1" applyFont="1" applyFill="1" applyBorder="1" applyAlignment="1">
      <alignment vertical="top" shrinkToFit="1"/>
    </xf>
    <xf numFmtId="2" fontId="17" fillId="24" borderId="30" xfId="0" applyNumberFormat="1" applyFont="1" applyFill="1" applyBorder="1" applyAlignment="1">
      <alignment vertical="top" shrinkToFit="1"/>
    </xf>
    <xf numFmtId="165" fontId="17" fillId="24" borderId="26" xfId="0" applyNumberFormat="1" applyFont="1" applyFill="1" applyBorder="1" applyAlignment="1">
      <alignment vertical="top" shrinkToFit="1"/>
    </xf>
    <xf numFmtId="2" fontId="17" fillId="24" borderId="26" xfId="2" applyNumberFormat="1" applyFont="1" applyFill="1" applyBorder="1" applyAlignment="1">
      <alignment vertical="top" shrinkToFit="1"/>
    </xf>
    <xf numFmtId="2" fontId="17" fillId="24" borderId="51" xfId="2" applyNumberFormat="1" applyFont="1" applyFill="1" applyBorder="1" applyAlignment="1">
      <alignment vertical="top" shrinkToFit="1"/>
    </xf>
    <xf numFmtId="2" fontId="22" fillId="24" borderId="55" xfId="0" applyNumberFormat="1" applyFont="1" applyFill="1" applyBorder="1" applyAlignment="1">
      <alignment vertical="top" shrinkToFit="1"/>
    </xf>
    <xf numFmtId="2" fontId="17" fillId="24" borderId="44" xfId="2" applyNumberFormat="1" applyFont="1" applyFill="1" applyBorder="1" applyAlignment="1">
      <alignment vertical="top" shrinkToFit="1"/>
    </xf>
    <xf numFmtId="2" fontId="22" fillId="24" borderId="51" xfId="2" applyNumberFormat="1" applyFont="1" applyFill="1" applyBorder="1" applyAlignment="1">
      <alignment vertical="top" shrinkToFit="1"/>
    </xf>
    <xf numFmtId="2" fontId="17" fillId="24" borderId="55" xfId="2" applyNumberFormat="1" applyFont="1" applyFill="1" applyBorder="1" applyAlignment="1">
      <alignment vertical="top" shrinkToFit="1"/>
    </xf>
    <xf numFmtId="2" fontId="17" fillId="24" borderId="51" xfId="0" applyNumberFormat="1" applyFont="1" applyFill="1" applyBorder="1" applyAlignment="1">
      <alignment vertical="center" shrinkToFit="1"/>
    </xf>
    <xf numFmtId="166" fontId="17" fillId="24" borderId="12" xfId="0" applyNumberFormat="1" applyFont="1" applyFill="1" applyBorder="1" applyAlignment="1">
      <alignment horizontal="center" vertical="center" shrinkToFit="1"/>
    </xf>
    <xf numFmtId="2" fontId="17" fillId="24" borderId="26" xfId="0" applyNumberFormat="1" applyFont="1" applyFill="1" applyBorder="1" applyAlignment="1">
      <alignment vertical="top" shrinkToFit="1"/>
    </xf>
    <xf numFmtId="0" fontId="17" fillId="24" borderId="34" xfId="2" applyNumberFormat="1" applyFont="1" applyFill="1" applyBorder="1" applyAlignment="1">
      <alignment horizontal="center" vertical="top" shrinkToFit="1"/>
    </xf>
    <xf numFmtId="49" fontId="17" fillId="24" borderId="4" xfId="2" applyNumberFormat="1" applyFont="1" applyFill="1" applyBorder="1" applyAlignment="1">
      <alignment horizontal="center" vertical="top" wrapText="1"/>
    </xf>
    <xf numFmtId="0" fontId="17" fillId="24" borderId="4" xfId="2" applyNumberFormat="1" applyFont="1" applyFill="1" applyBorder="1" applyAlignment="1">
      <alignment horizontal="center" vertical="center"/>
    </xf>
    <xf numFmtId="2" fontId="17" fillId="24" borderId="4" xfId="2" applyNumberFormat="1" applyFont="1" applyFill="1" applyBorder="1" applyAlignment="1">
      <alignment vertical="top"/>
    </xf>
    <xf numFmtId="2" fontId="17" fillId="24" borderId="4" xfId="2" applyNumberFormat="1" applyFont="1" applyFill="1" applyBorder="1" applyAlignment="1">
      <alignment vertical="top" shrinkToFit="1"/>
    </xf>
    <xf numFmtId="2" fontId="17" fillId="24" borderId="23" xfId="2" applyNumberFormat="1" applyFont="1" applyFill="1" applyBorder="1" applyAlignment="1">
      <alignment vertical="top"/>
    </xf>
    <xf numFmtId="2" fontId="17" fillId="24" borderId="27" xfId="2" applyNumberFormat="1" applyFont="1" applyFill="1" applyBorder="1" applyAlignment="1">
      <alignment vertical="top"/>
    </xf>
    <xf numFmtId="2" fontId="16" fillId="24" borderId="4" xfId="2" applyNumberFormat="1" applyFont="1" applyFill="1" applyBorder="1" applyAlignment="1">
      <alignment vertical="top"/>
    </xf>
    <xf numFmtId="0" fontId="17" fillId="24" borderId="4" xfId="2" applyNumberFormat="1" applyFont="1" applyFill="1" applyBorder="1" applyAlignment="1">
      <alignment horizontal="center" vertical="center" shrinkToFit="1"/>
    </xf>
    <xf numFmtId="2" fontId="17" fillId="24" borderId="4" xfId="2" applyNumberFormat="1" applyFont="1" applyFill="1" applyBorder="1" applyAlignment="1">
      <alignment horizontal="center" vertical="center"/>
    </xf>
    <xf numFmtId="2" fontId="17" fillId="24" borderId="27" xfId="2" applyNumberFormat="1" applyFont="1" applyFill="1" applyBorder="1" applyAlignment="1">
      <alignment vertical="top" shrinkToFit="1"/>
    </xf>
    <xf numFmtId="2" fontId="17" fillId="24" borderId="2" xfId="2" applyNumberFormat="1" applyFont="1" applyFill="1" applyBorder="1" applyAlignment="1">
      <alignment horizontal="center" vertical="center" shrinkToFit="1"/>
    </xf>
    <xf numFmtId="0" fontId="17" fillId="24" borderId="20" xfId="2" applyNumberFormat="1" applyFont="1" applyFill="1" applyBorder="1" applyAlignment="1">
      <alignment horizontal="center" vertical="top"/>
    </xf>
    <xf numFmtId="49" fontId="17" fillId="24" borderId="0" xfId="2" applyNumberFormat="1" applyFont="1" applyFill="1" applyBorder="1" applyAlignment="1">
      <alignment horizontal="center" vertical="top" wrapText="1"/>
    </xf>
    <xf numFmtId="0" fontId="17" fillId="24" borderId="0" xfId="2" applyNumberFormat="1" applyFont="1" applyFill="1" applyBorder="1" applyAlignment="1">
      <alignment horizontal="center" vertical="center"/>
    </xf>
    <xf numFmtId="2" fontId="17" fillId="24" borderId="13" xfId="2" applyNumberFormat="1" applyFont="1" applyFill="1" applyBorder="1" applyAlignment="1">
      <alignment horizontal="center" vertical="center" shrinkToFit="1"/>
    </xf>
    <xf numFmtId="2" fontId="17" fillId="24" borderId="0" xfId="2" applyNumberFormat="1" applyFont="1" applyFill="1" applyBorder="1" applyAlignment="1">
      <alignment vertical="top"/>
    </xf>
    <xf numFmtId="2" fontId="17" fillId="24" borderId="8" xfId="2" applyNumberFormat="1" applyFont="1" applyFill="1" applyBorder="1" applyAlignment="1">
      <alignment vertical="top"/>
    </xf>
    <xf numFmtId="2" fontId="17" fillId="24" borderId="9" xfId="2" applyNumberFormat="1" applyFont="1" applyFill="1" applyBorder="1" applyAlignment="1">
      <alignment vertical="top"/>
    </xf>
    <xf numFmtId="49" fontId="16" fillId="24" borderId="25" xfId="2" applyNumberFormat="1" applyFont="1" applyFill="1" applyBorder="1" applyAlignment="1">
      <alignment horizontal="left" vertical="top" wrapText="1"/>
    </xf>
    <xf numFmtId="0" fontId="17" fillId="24" borderId="26" xfId="2" applyNumberFormat="1" applyFont="1" applyFill="1" applyBorder="1" applyAlignment="1">
      <alignment horizontal="center" vertical="center" shrinkToFit="1"/>
    </xf>
    <xf numFmtId="2" fontId="17" fillId="24" borderId="26" xfId="2" applyNumberFormat="1" applyFont="1" applyFill="1" applyBorder="1" applyAlignment="1">
      <alignment horizontal="center" vertical="center" shrinkToFit="1"/>
    </xf>
    <xf numFmtId="2" fontId="17" fillId="24" borderId="26" xfId="2" applyNumberFormat="1" applyFont="1" applyFill="1" applyBorder="1" applyAlignment="1">
      <alignment horizontal="center" vertical="center"/>
    </xf>
    <xf numFmtId="2" fontId="17" fillId="24" borderId="28" xfId="2" applyNumberFormat="1" applyFont="1" applyFill="1" applyBorder="1" applyAlignment="1">
      <alignment vertical="top" shrinkToFit="1"/>
    </xf>
    <xf numFmtId="0" fontId="17" fillId="24" borderId="0" xfId="2" applyNumberFormat="1" applyFont="1" applyFill="1" applyBorder="1" applyAlignment="1">
      <alignment vertical="top"/>
    </xf>
    <xf numFmtId="2" fontId="17" fillId="24" borderId="0" xfId="2" applyNumberFormat="1" applyFont="1" applyFill="1" applyBorder="1" applyAlignment="1">
      <alignment vertical="top" shrinkToFit="1"/>
    </xf>
    <xf numFmtId="49" fontId="16" fillId="24" borderId="43" xfId="2" applyNumberFormat="1" applyFont="1" applyFill="1" applyBorder="1" applyAlignment="1">
      <alignment horizontal="left" vertical="top" wrapText="1"/>
    </xf>
    <xf numFmtId="0" fontId="17" fillId="24" borderId="44" xfId="2" applyNumberFormat="1" applyFont="1" applyFill="1" applyBorder="1" applyAlignment="1">
      <alignment horizontal="center" vertical="center" shrinkToFit="1"/>
    </xf>
    <xf numFmtId="2" fontId="17" fillId="24" borderId="44" xfId="2" applyNumberFormat="1" applyFont="1" applyFill="1" applyBorder="1" applyAlignment="1">
      <alignment horizontal="center" vertical="center" shrinkToFit="1"/>
    </xf>
    <xf numFmtId="2" fontId="17" fillId="24" borderId="44" xfId="2" applyNumberFormat="1" applyFont="1" applyFill="1" applyBorder="1" applyAlignment="1">
      <alignment horizontal="center" vertical="center"/>
    </xf>
    <xf numFmtId="2" fontId="17" fillId="24" borderId="45" xfId="2" applyNumberFormat="1" applyFont="1" applyFill="1" applyBorder="1" applyAlignment="1">
      <alignment vertical="top" shrinkToFit="1"/>
    </xf>
    <xf numFmtId="49" fontId="16" fillId="24" borderId="29" xfId="2" applyNumberFormat="1" applyFont="1" applyFill="1" applyBorder="1" applyAlignment="1">
      <alignment horizontal="left" vertical="top" wrapText="1"/>
    </xf>
    <xf numFmtId="0" fontId="17" fillId="24" borderId="30" xfId="2" applyNumberFormat="1" applyFont="1" applyFill="1" applyBorder="1" applyAlignment="1">
      <alignment horizontal="center" vertical="center" shrinkToFit="1"/>
    </xf>
    <xf numFmtId="2" fontId="17" fillId="24" borderId="30" xfId="2" applyNumberFormat="1" applyFont="1" applyFill="1" applyBorder="1" applyAlignment="1">
      <alignment horizontal="center" vertical="center" shrinkToFit="1"/>
    </xf>
    <xf numFmtId="2" fontId="17" fillId="24" borderId="30" xfId="2" applyNumberFormat="1" applyFont="1" applyFill="1" applyBorder="1" applyAlignment="1">
      <alignment horizontal="center" vertical="center"/>
    </xf>
    <xf numFmtId="2" fontId="17" fillId="24" borderId="31" xfId="2" applyNumberFormat="1" applyFont="1" applyFill="1" applyBorder="1" applyAlignment="1">
      <alignment vertical="top" shrinkToFit="1"/>
    </xf>
    <xf numFmtId="0" fontId="17" fillId="24" borderId="21" xfId="2" applyNumberFormat="1" applyFont="1" applyFill="1" applyBorder="1" applyAlignment="1">
      <alignment horizontal="center" vertical="top"/>
    </xf>
    <xf numFmtId="0" fontId="17" fillId="24" borderId="1" xfId="2" applyNumberFormat="1" applyFont="1" applyFill="1" applyBorder="1" applyAlignment="1">
      <alignment vertical="top"/>
    </xf>
    <xf numFmtId="0" fontId="10" fillId="24" borderId="14" xfId="2" applyNumberFormat="1" applyFont="1" applyFill="1" applyBorder="1" applyAlignment="1">
      <alignment vertical="top"/>
    </xf>
    <xf numFmtId="0" fontId="17" fillId="24" borderId="1" xfId="2" applyNumberFormat="1" applyFont="1" applyFill="1" applyBorder="1" applyAlignment="1">
      <alignment horizontal="center" vertical="center"/>
    </xf>
    <xf numFmtId="2" fontId="17" fillId="24" borderId="14" xfId="2" applyNumberFormat="1" applyFont="1" applyFill="1" applyBorder="1" applyAlignment="1">
      <alignment horizontal="center" vertical="center" shrinkToFit="1"/>
    </xf>
    <xf numFmtId="2" fontId="17" fillId="24" borderId="1" xfId="2" applyNumberFormat="1" applyFont="1" applyFill="1" applyBorder="1" applyAlignment="1">
      <alignment vertical="top"/>
    </xf>
    <xf numFmtId="2" fontId="17" fillId="24" borderId="1" xfId="2" applyNumberFormat="1" applyFont="1" applyFill="1" applyBorder="1" applyAlignment="1">
      <alignment vertical="top" shrinkToFit="1"/>
    </xf>
    <xf numFmtId="2" fontId="17" fillId="24" borderId="10" xfId="2" applyNumberFormat="1" applyFont="1" applyFill="1" applyBorder="1" applyAlignment="1">
      <alignment vertical="top"/>
    </xf>
    <xf numFmtId="2" fontId="17" fillId="24" borderId="11" xfId="2" applyNumberFormat="1" applyFont="1" applyFill="1" applyBorder="1" applyAlignment="1">
      <alignment vertical="top"/>
    </xf>
    <xf numFmtId="2" fontId="16" fillId="24" borderId="1" xfId="2" applyNumberFormat="1" applyFont="1" applyFill="1" applyBorder="1" applyAlignment="1">
      <alignment vertical="top"/>
    </xf>
    <xf numFmtId="0" fontId="17" fillId="24" borderId="1" xfId="2" applyNumberFormat="1" applyFont="1" applyFill="1" applyBorder="1" applyAlignment="1">
      <alignment horizontal="center" vertical="center" shrinkToFit="1"/>
    </xf>
    <xf numFmtId="2" fontId="17" fillId="24" borderId="1" xfId="2" applyNumberFormat="1" applyFont="1" applyFill="1" applyBorder="1" applyAlignment="1">
      <alignment horizontal="center" vertical="center"/>
    </xf>
    <xf numFmtId="2" fontId="17" fillId="24" borderId="11" xfId="2" applyNumberFormat="1" applyFont="1" applyFill="1" applyBorder="1" applyAlignment="1">
      <alignment vertical="top" shrinkToFit="1"/>
    </xf>
    <xf numFmtId="2" fontId="17" fillId="24" borderId="48" xfId="2" applyNumberFormat="1" applyFont="1" applyFill="1" applyBorder="1" applyAlignment="1">
      <alignment vertical="center" shrinkToFit="1"/>
    </xf>
    <xf numFmtId="165" fontId="17" fillId="24" borderId="55" xfId="2" applyNumberFormat="1" applyFont="1" applyFill="1" applyBorder="1" applyAlignment="1">
      <alignment vertical="top" shrinkToFit="1"/>
    </xf>
    <xf numFmtId="165" fontId="17" fillId="0" borderId="1" xfId="2" applyNumberFormat="1" applyFont="1" applyFill="1" applyBorder="1" applyAlignment="1">
      <alignment vertical="top"/>
    </xf>
    <xf numFmtId="165" fontId="17" fillId="0" borderId="4" xfId="2" applyNumberFormat="1" applyFont="1" applyFill="1" applyBorder="1" applyAlignment="1">
      <alignment vertical="top"/>
    </xf>
    <xf numFmtId="165" fontId="17" fillId="0" borderId="26" xfId="2" applyNumberFormat="1" applyFont="1" applyFill="1" applyBorder="1" applyAlignment="1">
      <alignment vertical="top" shrinkToFit="1"/>
    </xf>
    <xf numFmtId="165" fontId="17" fillId="24" borderId="44" xfId="2" applyNumberFormat="1" applyFont="1" applyFill="1" applyBorder="1" applyAlignment="1">
      <alignment vertical="top" shrinkToFit="1"/>
    </xf>
    <xf numFmtId="165" fontId="17" fillId="0" borderId="44" xfId="2" applyNumberFormat="1" applyFont="1" applyFill="1" applyBorder="1" applyAlignment="1">
      <alignment vertical="top" shrinkToFit="1"/>
    </xf>
    <xf numFmtId="165" fontId="17" fillId="0" borderId="30" xfId="2" applyNumberFormat="1" applyFont="1" applyFill="1" applyBorder="1" applyAlignment="1">
      <alignment vertical="top" shrinkToFit="1"/>
    </xf>
    <xf numFmtId="165" fontId="22" fillId="0" borderId="4" xfId="0" applyNumberFormat="1" applyFont="1" applyFill="1" applyBorder="1" applyAlignment="1">
      <alignment vertical="top"/>
    </xf>
    <xf numFmtId="165" fontId="22" fillId="0" borderId="51" xfId="0" applyNumberFormat="1" applyFont="1" applyFill="1" applyBorder="1" applyAlignment="1">
      <alignment vertical="top" shrinkToFit="1"/>
    </xf>
    <xf numFmtId="165" fontId="22" fillId="0" borderId="0" xfId="0" applyNumberFormat="1" applyFont="1" applyFill="1" applyBorder="1" applyAlignment="1">
      <alignment vertical="top"/>
    </xf>
    <xf numFmtId="165" fontId="17" fillId="24" borderId="4" xfId="2" applyNumberFormat="1" applyFont="1" applyFill="1" applyBorder="1" applyAlignment="1">
      <alignment vertical="top"/>
    </xf>
    <xf numFmtId="165" fontId="17" fillId="24" borderId="26" xfId="2" applyNumberFormat="1" applyFont="1" applyFill="1" applyBorder="1" applyAlignment="1">
      <alignment vertical="top" shrinkToFit="1"/>
    </xf>
    <xf numFmtId="165" fontId="17" fillId="24" borderId="30" xfId="2" applyNumberFormat="1" applyFont="1" applyFill="1" applyBorder="1" applyAlignment="1">
      <alignment vertical="top" shrinkToFit="1"/>
    </xf>
    <xf numFmtId="165" fontId="17" fillId="24" borderId="1" xfId="2" applyNumberFormat="1" applyFont="1" applyFill="1" applyBorder="1" applyAlignment="1">
      <alignment vertical="top"/>
    </xf>
    <xf numFmtId="165" fontId="17" fillId="24" borderId="51" xfId="2" applyNumberFormat="1" applyFont="1" applyFill="1" applyBorder="1" applyAlignment="1">
      <alignment vertical="top" shrinkToFit="1"/>
    </xf>
    <xf numFmtId="165" fontId="17" fillId="0" borderId="0" xfId="2" applyNumberFormat="1" applyFont="1" applyFill="1" applyBorder="1" applyAlignment="1">
      <alignment vertical="top"/>
    </xf>
    <xf numFmtId="165" fontId="17" fillId="0" borderId="3" xfId="2" applyNumberFormat="1" applyFont="1" applyFill="1" applyBorder="1" applyAlignment="1">
      <alignment vertical="top"/>
    </xf>
    <xf numFmtId="165" fontId="17" fillId="0" borderId="55" xfId="2" applyNumberFormat="1" applyFont="1" applyFill="1" applyBorder="1" applyAlignment="1">
      <alignment vertical="top" shrinkToFit="1"/>
    </xf>
    <xf numFmtId="165" fontId="17" fillId="0" borderId="0" xfId="0" applyNumberFormat="1" applyFont="1" applyFill="1" applyBorder="1" applyAlignment="1">
      <alignment vertical="top"/>
    </xf>
    <xf numFmtId="165" fontId="17" fillId="0" borderId="44" xfId="0" applyNumberFormat="1" applyFont="1" applyFill="1" applyBorder="1" applyAlignment="1">
      <alignment vertical="top" shrinkToFit="1"/>
    </xf>
    <xf numFmtId="165" fontId="17" fillId="0" borderId="4" xfId="0" applyNumberFormat="1" applyFont="1" applyFill="1" applyBorder="1" applyAlignment="1">
      <alignment vertical="top"/>
    </xf>
    <xf numFmtId="2" fontId="17" fillId="24" borderId="12" xfId="0" applyNumberFormat="1" applyFont="1" applyFill="1" applyBorder="1" applyAlignment="1">
      <alignment horizontal="center" vertical="center" shrinkToFit="1"/>
    </xf>
    <xf numFmtId="165" fontId="17" fillId="24" borderId="12" xfId="0" applyNumberFormat="1" applyFont="1" applyFill="1" applyBorder="1" applyAlignment="1">
      <alignment horizontal="center" vertical="center" shrinkToFit="1"/>
    </xf>
    <xf numFmtId="2" fontId="17" fillId="24" borderId="26" xfId="3" applyNumberFormat="1" applyFont="1" applyFill="1" applyBorder="1" applyAlignment="1">
      <alignment vertical="top" shrinkToFit="1"/>
    </xf>
    <xf numFmtId="2" fontId="17" fillId="0" borderId="79" xfId="3" applyNumberFormat="1" applyFont="1" applyFill="1" applyBorder="1" applyAlignment="1">
      <alignment horizontal="center" vertical="center"/>
    </xf>
    <xf numFmtId="2" fontId="17" fillId="24" borderId="2" xfId="3" applyNumberFormat="1" applyFont="1" applyFill="1" applyBorder="1" applyAlignment="1">
      <alignment vertical="top" shrinkToFit="1"/>
    </xf>
    <xf numFmtId="165" fontId="17" fillId="24" borderId="2" xfId="0" applyNumberFormat="1" applyFont="1" applyFill="1" applyBorder="1" applyAlignment="1">
      <alignment horizontal="center" vertical="center" shrinkToFit="1"/>
    </xf>
    <xf numFmtId="2" fontId="17" fillId="24" borderId="13" xfId="3" applyNumberFormat="1" applyFont="1" applyFill="1" applyBorder="1" applyAlignment="1">
      <alignment horizontal="center" vertical="center" shrinkToFit="1"/>
    </xf>
    <xf numFmtId="2" fontId="35" fillId="0" borderId="2" xfId="0" applyNumberFormat="1" applyFont="1" applyFill="1" applyBorder="1" applyAlignment="1">
      <alignment vertical="center" shrinkToFit="1"/>
    </xf>
    <xf numFmtId="2" fontId="3" fillId="0" borderId="2" xfId="0" applyNumberFormat="1" applyFont="1" applyFill="1" applyBorder="1" applyAlignment="1">
      <alignment horizontal="right" vertical="center" shrinkToFit="1"/>
    </xf>
    <xf numFmtId="2" fontId="9" fillId="0" borderId="2" xfId="1" applyNumberFormat="1" applyFont="1" applyFill="1" applyBorder="1" applyAlignment="1">
      <alignment horizontal="right" vertical="top" wrapText="1"/>
    </xf>
    <xf numFmtId="0" fontId="80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right" vertical="top" wrapText="1"/>
    </xf>
    <xf numFmtId="0" fontId="9" fillId="0" borderId="2" xfId="0" applyFont="1" applyFill="1" applyBorder="1" applyAlignment="1">
      <alignment horizontal="right" vertical="top"/>
    </xf>
    <xf numFmtId="2" fontId="9" fillId="0" borderId="2" xfId="0" applyNumberFormat="1" applyFont="1" applyFill="1" applyBorder="1" applyAlignment="1">
      <alignment horizontal="right" vertical="top"/>
    </xf>
    <xf numFmtId="165" fontId="17" fillId="24" borderId="12" xfId="2" applyNumberFormat="1" applyFont="1" applyFill="1" applyBorder="1" applyAlignment="1">
      <alignment horizontal="center" vertical="center" shrinkToFit="1"/>
    </xf>
    <xf numFmtId="0" fontId="25" fillId="0" borderId="0" xfId="2" applyFont="1" applyFill="1" applyAlignment="1">
      <alignment horizontal="right" vertical="center"/>
    </xf>
    <xf numFmtId="49" fontId="16" fillId="0" borderId="43" xfId="0" applyNumberFormat="1" applyFont="1" applyFill="1" applyBorder="1" applyAlignment="1">
      <alignment horizontal="left" vertical="top" wrapText="1"/>
    </xf>
    <xf numFmtId="49" fontId="23" fillId="0" borderId="43" xfId="0" applyNumberFormat="1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center" vertical="top"/>
    </xf>
    <xf numFmtId="2" fontId="22" fillId="0" borderId="13" xfId="0" applyNumberFormat="1" applyFont="1" applyFill="1" applyBorder="1" applyAlignment="1">
      <alignment horizontal="center" vertical="center" shrinkToFit="1"/>
    </xf>
    <xf numFmtId="0" fontId="22" fillId="0" borderId="2" xfId="0" applyNumberFormat="1" applyFont="1" applyFill="1" applyBorder="1" applyAlignment="1">
      <alignment vertical="top"/>
    </xf>
    <xf numFmtId="0" fontId="22" fillId="0" borderId="20" xfId="2" applyNumberFormat="1" applyFont="1" applyFill="1" applyBorder="1" applyAlignment="1">
      <alignment horizontal="right" vertical="top"/>
    </xf>
    <xf numFmtId="0" fontId="22" fillId="0" borderId="0" xfId="2" applyNumberFormat="1" applyFont="1" applyFill="1" applyBorder="1" applyAlignment="1">
      <alignment horizontal="right" vertical="top"/>
    </xf>
    <xf numFmtId="10" fontId="22" fillId="0" borderId="0" xfId="2" applyNumberFormat="1" applyFont="1" applyFill="1" applyBorder="1" applyAlignment="1">
      <alignment horizontal="right" vertical="center"/>
    </xf>
    <xf numFmtId="2" fontId="22" fillId="0" borderId="13" xfId="2" applyNumberFormat="1" applyFont="1" applyFill="1" applyBorder="1" applyAlignment="1">
      <alignment horizontal="right" vertical="center" shrinkToFit="1"/>
    </xf>
    <xf numFmtId="2" fontId="22" fillId="0" borderId="0" xfId="2" applyNumberFormat="1" applyFont="1" applyFill="1" applyBorder="1" applyAlignment="1">
      <alignment horizontal="right" vertical="top"/>
    </xf>
    <xf numFmtId="2" fontId="22" fillId="0" borderId="0" xfId="2" applyNumberFormat="1" applyFont="1" applyFill="1" applyBorder="1" applyAlignment="1">
      <alignment horizontal="right" vertical="top" shrinkToFit="1"/>
    </xf>
    <xf numFmtId="2" fontId="22" fillId="0" borderId="8" xfId="2" applyNumberFormat="1" applyFont="1" applyFill="1" applyBorder="1" applyAlignment="1">
      <alignment horizontal="right" vertical="top"/>
    </xf>
    <xf numFmtId="2" fontId="22" fillId="0" borderId="9" xfId="2" applyNumberFormat="1" applyFont="1" applyFill="1" applyBorder="1" applyAlignment="1">
      <alignment horizontal="right" vertical="top"/>
    </xf>
    <xf numFmtId="2" fontId="23" fillId="0" borderId="0" xfId="2" applyNumberFormat="1" applyFont="1" applyFill="1" applyBorder="1" applyAlignment="1">
      <alignment horizontal="right" vertical="top"/>
    </xf>
    <xf numFmtId="0" fontId="22" fillId="0" borderId="0" xfId="2" applyNumberFormat="1" applyFont="1" applyFill="1" applyBorder="1" applyAlignment="1">
      <alignment horizontal="right" vertical="center" shrinkToFit="1"/>
    </xf>
    <xf numFmtId="2" fontId="22" fillId="0" borderId="0" xfId="2" applyNumberFormat="1" applyFont="1" applyFill="1" applyBorder="1" applyAlignment="1">
      <alignment horizontal="right" vertical="center"/>
    </xf>
    <xf numFmtId="2" fontId="22" fillId="0" borderId="0" xfId="2" applyNumberFormat="1" applyFont="1" applyFill="1" applyBorder="1" applyAlignment="1">
      <alignment horizontal="right" vertical="center" shrinkToFit="1"/>
    </xf>
    <xf numFmtId="2" fontId="22" fillId="0" borderId="36" xfId="2" applyNumberFormat="1" applyFont="1" applyFill="1" applyBorder="1" applyAlignment="1">
      <alignment horizontal="right" vertical="center" shrinkToFit="1"/>
    </xf>
    <xf numFmtId="0" fontId="22" fillId="0" borderId="0" xfId="2" applyNumberFormat="1" applyFont="1" applyFill="1" applyAlignment="1">
      <alignment horizontal="right" vertical="top"/>
    </xf>
    <xf numFmtId="168" fontId="22" fillId="0" borderId="0" xfId="2" applyNumberFormat="1" applyFont="1" applyFill="1" applyAlignment="1">
      <alignment horizontal="right" vertical="top"/>
    </xf>
    <xf numFmtId="0" fontId="24" fillId="0" borderId="13" xfId="2" applyNumberFormat="1" applyFont="1" applyFill="1" applyBorder="1" applyAlignment="1">
      <alignment horizontal="left" vertical="top"/>
    </xf>
    <xf numFmtId="2" fontId="1" fillId="0" borderId="0" xfId="0" applyNumberFormat="1" applyFont="1" applyFill="1"/>
    <xf numFmtId="0" fontId="22" fillId="0" borderId="0" xfId="0" applyFont="1" applyFill="1" applyAlignment="1">
      <alignment vertical="top"/>
    </xf>
    <xf numFmtId="2" fontId="17" fillId="0" borderId="0" xfId="6" applyNumberFormat="1" applyFont="1" applyFill="1" applyAlignment="1">
      <alignment vertical="top"/>
    </xf>
    <xf numFmtId="2" fontId="22" fillId="0" borderId="0" xfId="3" applyNumberFormat="1" applyFont="1" applyFill="1" applyAlignment="1">
      <alignment vertical="top"/>
    </xf>
    <xf numFmtId="2" fontId="22" fillId="0" borderId="0" xfId="70" applyNumberFormat="1" applyFont="1" applyFill="1" applyAlignment="1">
      <alignment vertical="top"/>
    </xf>
    <xf numFmtId="2" fontId="13" fillId="0" borderId="2" xfId="0" applyNumberFormat="1" applyFont="1" applyFill="1" applyBorder="1" applyAlignment="1">
      <alignment vertical="center" shrinkToFit="1"/>
    </xf>
    <xf numFmtId="10" fontId="35" fillId="0" borderId="3" xfId="0" applyNumberFormat="1" applyFont="1" applyFill="1" applyBorder="1" applyAlignment="1">
      <alignment horizontal="center" vertical="center"/>
    </xf>
    <xf numFmtId="10" fontId="13" fillId="0" borderId="3" xfId="2" applyNumberFormat="1" applyFont="1" applyFill="1" applyBorder="1" applyAlignment="1">
      <alignment horizontal="center" vertical="center"/>
    </xf>
    <xf numFmtId="10" fontId="13" fillId="0" borderId="3" xfId="0" applyNumberFormat="1" applyFont="1" applyFill="1" applyBorder="1" applyAlignment="1">
      <alignment horizontal="center" vertical="center"/>
    </xf>
    <xf numFmtId="10" fontId="35" fillId="0" borderId="3" xfId="2" applyNumberFormat="1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top" wrapText="1"/>
    </xf>
    <xf numFmtId="2" fontId="17" fillId="24" borderId="51" xfId="6" applyNumberFormat="1" applyFont="1" applyFill="1" applyBorder="1" applyAlignment="1">
      <alignment vertical="top" shrinkToFit="1"/>
    </xf>
    <xf numFmtId="2" fontId="17" fillId="24" borderId="4" xfId="0" applyNumberFormat="1" applyFont="1" applyFill="1" applyBorder="1" applyAlignment="1">
      <alignment vertical="top" shrinkToFit="1"/>
    </xf>
    <xf numFmtId="165" fontId="22" fillId="0" borderId="30" xfId="0" applyNumberFormat="1" applyFont="1" applyFill="1" applyBorder="1" applyAlignment="1">
      <alignment vertical="top" shrinkToFit="1"/>
    </xf>
    <xf numFmtId="2" fontId="17" fillId="26" borderId="26" xfId="2" applyNumberFormat="1" applyFont="1" applyFill="1" applyBorder="1" applyAlignment="1">
      <alignment vertical="top" shrinkToFit="1"/>
    </xf>
    <xf numFmtId="49" fontId="17" fillId="26" borderId="0" xfId="2" applyNumberFormat="1" applyFont="1" applyFill="1" applyBorder="1" applyAlignment="1">
      <alignment horizontal="center" vertical="top" wrapText="1"/>
    </xf>
    <xf numFmtId="2" fontId="17" fillId="26" borderId="0" xfId="2" applyNumberFormat="1" applyFont="1" applyFill="1" applyBorder="1" applyAlignment="1">
      <alignment vertical="top" shrinkToFit="1"/>
    </xf>
    <xf numFmtId="2" fontId="17" fillId="26" borderId="0" xfId="2" applyNumberFormat="1" applyFont="1" applyFill="1" applyBorder="1" applyAlignment="1">
      <alignment vertical="top"/>
    </xf>
    <xf numFmtId="2" fontId="17" fillId="26" borderId="8" xfId="2" applyNumberFormat="1" applyFont="1" applyFill="1" applyBorder="1" applyAlignment="1">
      <alignment vertical="top"/>
    </xf>
    <xf numFmtId="2" fontId="22" fillId="26" borderId="0" xfId="0" applyNumberFormat="1" applyFont="1" applyFill="1" applyBorder="1" applyAlignment="1">
      <alignment vertical="top" shrinkToFit="1"/>
    </xf>
    <xf numFmtId="2" fontId="22" fillId="26" borderId="4" xfId="0" applyNumberFormat="1" applyFont="1" applyFill="1" applyBorder="1" applyAlignment="1">
      <alignment vertical="top" shrinkToFit="1"/>
    </xf>
    <xf numFmtId="2" fontId="22" fillId="26" borderId="4" xfId="0" applyNumberFormat="1" applyFont="1" applyFill="1" applyBorder="1" applyAlignment="1">
      <alignment vertical="top"/>
    </xf>
    <xf numFmtId="2" fontId="22" fillId="26" borderId="23" xfId="0" applyNumberFormat="1" applyFont="1" applyFill="1" applyBorder="1" applyAlignment="1">
      <alignment vertical="top"/>
    </xf>
    <xf numFmtId="167" fontId="17" fillId="0" borderId="4" xfId="2" applyNumberFormat="1" applyFont="1" applyFill="1" applyBorder="1" applyAlignment="1">
      <alignment vertical="top" shrinkToFit="1"/>
    </xf>
    <xf numFmtId="2" fontId="17" fillId="26" borderId="4" xfId="2" applyNumberFormat="1" applyFont="1" applyFill="1" applyBorder="1" applyAlignment="1">
      <alignment vertical="top" shrinkToFit="1"/>
    </xf>
    <xf numFmtId="2" fontId="17" fillId="26" borderId="4" xfId="2" applyNumberFormat="1" applyFont="1" applyFill="1" applyBorder="1" applyAlignment="1">
      <alignment vertical="top"/>
    </xf>
    <xf numFmtId="2" fontId="17" fillId="26" borderId="23" xfId="2" applyNumberFormat="1" applyFont="1" applyFill="1" applyBorder="1" applyAlignment="1">
      <alignment vertical="top"/>
    </xf>
    <xf numFmtId="167" fontId="17" fillId="26" borderId="4" xfId="2" applyNumberFormat="1" applyFont="1" applyFill="1" applyBorder="1" applyAlignment="1">
      <alignment vertical="top" shrinkToFit="1"/>
    </xf>
    <xf numFmtId="167" fontId="17" fillId="0" borderId="0" xfId="2" applyNumberFormat="1" applyFont="1" applyFill="1" applyAlignment="1">
      <alignment vertical="top" shrinkToFit="1"/>
    </xf>
    <xf numFmtId="165" fontId="69" fillId="27" borderId="2" xfId="74" applyNumberFormat="1" applyFont="1" applyFill="1" applyBorder="1" applyAlignment="1">
      <alignment horizontal="center"/>
    </xf>
    <xf numFmtId="165" fontId="28" fillId="27" borderId="2" xfId="0" applyNumberFormat="1" applyFont="1" applyFill="1" applyBorder="1" applyAlignment="1">
      <alignment horizontal="center"/>
    </xf>
    <xf numFmtId="165" fontId="28" fillId="26" borderId="2" xfId="0" applyNumberFormat="1" applyFont="1" applyFill="1" applyBorder="1" applyAlignment="1">
      <alignment horizontal="center" vertical="center" wrapText="1"/>
    </xf>
    <xf numFmtId="165" fontId="69" fillId="26" borderId="2" xfId="74" applyNumberFormat="1" applyFont="1" applyFill="1" applyBorder="1" applyAlignment="1">
      <alignment horizontal="left"/>
    </xf>
    <xf numFmtId="2" fontId="17" fillId="26" borderId="51" xfId="2" applyNumberFormat="1" applyFont="1" applyFill="1" applyBorder="1" applyAlignment="1">
      <alignment horizontal="center" vertical="top" shrinkToFit="1"/>
    </xf>
    <xf numFmtId="165" fontId="17" fillId="26" borderId="30" xfId="2" applyNumberFormat="1" applyFont="1" applyFill="1" applyBorder="1" applyAlignment="1">
      <alignment horizontal="center" vertical="top" shrinkToFit="1"/>
    </xf>
    <xf numFmtId="165" fontId="69" fillId="26" borderId="2" xfId="74" applyNumberFormat="1" applyFont="1" applyFill="1" applyBorder="1" applyAlignment="1">
      <alignment horizontal="center"/>
    </xf>
    <xf numFmtId="49" fontId="17" fillId="26" borderId="0" xfId="3" applyNumberFormat="1" applyFont="1" applyFill="1" applyAlignment="1">
      <alignment horizontal="center" vertical="top" wrapText="1"/>
    </xf>
    <xf numFmtId="49" fontId="16" fillId="26" borderId="50" xfId="3" applyNumberFormat="1" applyFont="1" applyFill="1" applyBorder="1" applyAlignment="1">
      <alignment horizontal="left" vertical="top" wrapText="1"/>
    </xf>
    <xf numFmtId="0" fontId="17" fillId="26" borderId="51" xfId="3" applyNumberFormat="1" applyFont="1" applyFill="1" applyBorder="1" applyAlignment="1">
      <alignment horizontal="center" vertical="center" shrinkToFit="1"/>
    </xf>
    <xf numFmtId="2" fontId="17" fillId="26" borderId="51" xfId="3" applyNumberFormat="1" applyFont="1" applyFill="1" applyBorder="1" applyAlignment="1">
      <alignment horizontal="center" vertical="center" shrinkToFit="1"/>
    </xf>
    <xf numFmtId="2" fontId="16" fillId="26" borderId="0" xfId="3" applyNumberFormat="1" applyFont="1" applyFill="1" applyBorder="1" applyAlignment="1">
      <alignment vertical="top"/>
    </xf>
    <xf numFmtId="0" fontId="17" fillId="26" borderId="0" xfId="3" applyNumberFormat="1" applyFont="1" applyFill="1" applyBorder="1" applyAlignment="1">
      <alignment horizontal="center" vertical="center" shrinkToFit="1"/>
    </xf>
    <xf numFmtId="2" fontId="17" fillId="26" borderId="0" xfId="3" applyNumberFormat="1" applyFont="1" applyFill="1" applyBorder="1" applyAlignment="1">
      <alignment horizontal="center" vertical="center"/>
    </xf>
    <xf numFmtId="165" fontId="28" fillId="26" borderId="2" xfId="0" applyNumberFormat="1" applyFont="1" applyFill="1" applyBorder="1" applyAlignment="1">
      <alignment horizontal="left"/>
    </xf>
    <xf numFmtId="49" fontId="22" fillId="26" borderId="4" xfId="2" applyNumberFormat="1" applyFont="1" applyFill="1" applyBorder="1" applyAlignment="1">
      <alignment horizontal="center" vertical="top" wrapText="1"/>
    </xf>
    <xf numFmtId="165" fontId="22" fillId="24" borderId="51" xfId="2" applyNumberFormat="1" applyFont="1" applyFill="1" applyBorder="1" applyAlignment="1">
      <alignment vertical="top" shrinkToFit="1"/>
    </xf>
    <xf numFmtId="2" fontId="17" fillId="26" borderId="4" xfId="0" applyNumberFormat="1" applyFont="1" applyFill="1" applyBorder="1" applyAlignment="1">
      <alignment vertical="top" shrinkToFit="1"/>
    </xf>
    <xf numFmtId="2" fontId="17" fillId="26" borderId="4" xfId="0" applyNumberFormat="1" applyFont="1" applyFill="1" applyBorder="1" applyAlignment="1">
      <alignment vertical="top"/>
    </xf>
    <xf numFmtId="2" fontId="17" fillId="26" borderId="23" xfId="0" applyNumberFormat="1" applyFont="1" applyFill="1" applyBorder="1" applyAlignment="1">
      <alignment vertical="top"/>
    </xf>
    <xf numFmtId="2" fontId="22" fillId="0" borderId="13" xfId="0" applyNumberFormat="1" applyFont="1" applyFill="1" applyBorder="1" applyAlignment="1">
      <alignment horizontal="center" vertical="center" shrinkToFit="1"/>
    </xf>
    <xf numFmtId="49" fontId="16" fillId="26" borderId="29" xfId="0" applyNumberFormat="1" applyFont="1" applyFill="1" applyBorder="1" applyAlignment="1">
      <alignment horizontal="left" vertical="top" wrapText="1"/>
    </xf>
    <xf numFmtId="0" fontId="17" fillId="26" borderId="30" xfId="0" applyNumberFormat="1" applyFont="1" applyFill="1" applyBorder="1" applyAlignment="1">
      <alignment horizontal="center" vertical="center" shrinkToFit="1"/>
    </xf>
    <xf numFmtId="2" fontId="17" fillId="26" borderId="30" xfId="0" applyNumberFormat="1" applyFont="1" applyFill="1" applyBorder="1" applyAlignment="1">
      <alignment horizontal="center" vertical="center" shrinkToFit="1"/>
    </xf>
    <xf numFmtId="165" fontId="17" fillId="26" borderId="30" xfId="0" applyNumberFormat="1" applyFont="1" applyFill="1" applyBorder="1" applyAlignment="1">
      <alignment vertical="top" shrinkToFit="1"/>
    </xf>
    <xf numFmtId="49" fontId="16" fillId="26" borderId="43" xfId="2" applyNumberFormat="1" applyFont="1" applyFill="1" applyBorder="1" applyAlignment="1">
      <alignment horizontal="left" vertical="top" wrapText="1"/>
    </xf>
    <xf numFmtId="0" fontId="17" fillId="26" borderId="44" xfId="2" applyNumberFormat="1" applyFont="1" applyFill="1" applyBorder="1" applyAlignment="1">
      <alignment horizontal="center" vertical="center" shrinkToFit="1"/>
    </xf>
    <xf numFmtId="2" fontId="17" fillId="26" borderId="44" xfId="2" applyNumberFormat="1" applyFont="1" applyFill="1" applyBorder="1" applyAlignment="1">
      <alignment horizontal="center" vertical="center" shrinkToFit="1"/>
    </xf>
    <xf numFmtId="49" fontId="16" fillId="26" borderId="29" xfId="2" applyNumberFormat="1" applyFont="1" applyFill="1" applyBorder="1" applyAlignment="1">
      <alignment horizontal="left" vertical="top" wrapText="1"/>
    </xf>
    <xf numFmtId="0" fontId="17" fillId="26" borderId="30" xfId="2" applyNumberFormat="1" applyFont="1" applyFill="1" applyBorder="1" applyAlignment="1">
      <alignment horizontal="center" vertical="center" shrinkToFit="1"/>
    </xf>
    <xf numFmtId="2" fontId="17" fillId="26" borderId="30" xfId="2" applyNumberFormat="1" applyFont="1" applyFill="1" applyBorder="1" applyAlignment="1">
      <alignment horizontal="center" vertical="center" shrinkToFit="1"/>
    </xf>
    <xf numFmtId="167" fontId="17" fillId="0" borderId="30" xfId="2" applyNumberFormat="1" applyFont="1" applyFill="1" applyBorder="1" applyAlignment="1">
      <alignment horizontal="center" vertical="center" shrinkToFit="1"/>
    </xf>
    <xf numFmtId="166" fontId="17" fillId="26" borderId="30" xfId="2" applyNumberFormat="1" applyFont="1" applyFill="1" applyBorder="1" applyAlignment="1">
      <alignment horizontal="center" vertical="center" shrinkToFit="1"/>
    </xf>
    <xf numFmtId="165" fontId="17" fillId="26" borderId="44" xfId="2" applyNumberFormat="1" applyFont="1" applyFill="1" applyBorder="1" applyAlignment="1">
      <alignment vertical="top" shrinkToFit="1"/>
    </xf>
    <xf numFmtId="0" fontId="46" fillId="0" borderId="0" xfId="0" applyFont="1" applyFill="1" applyAlignment="1">
      <alignment horizontal="center" vertical="center"/>
    </xf>
    <xf numFmtId="2" fontId="10" fillId="0" borderId="0" xfId="0" applyNumberFormat="1" applyFont="1" applyFill="1" applyBorder="1" applyAlignment="1">
      <alignment vertical="top"/>
    </xf>
    <xf numFmtId="0" fontId="26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49" fontId="4" fillId="0" borderId="13" xfId="0" applyNumberFormat="1" applyFont="1" applyFill="1" applyBorder="1" applyAlignment="1">
      <alignment horizontal="left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2" fontId="17" fillId="0" borderId="37" xfId="0" applyNumberFormat="1" applyFont="1" applyFill="1" applyBorder="1" applyAlignment="1">
      <alignment horizontal="center" vertical="center" shrinkToFit="1"/>
    </xf>
    <xf numFmtId="49" fontId="16" fillId="0" borderId="25" xfId="0" applyNumberFormat="1" applyFont="1" applyFill="1" applyBorder="1" applyAlignment="1">
      <alignment horizontal="left" vertical="top" wrapText="1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2" fontId="17" fillId="0" borderId="37" xfId="2" applyNumberFormat="1" applyFont="1" applyFill="1" applyBorder="1" applyAlignment="1">
      <alignment horizontal="center" vertical="center" shrinkToFit="1"/>
    </xf>
    <xf numFmtId="2" fontId="17" fillId="0" borderId="18" xfId="2" applyNumberFormat="1" applyFont="1" applyFill="1" applyBorder="1" applyAlignment="1">
      <alignment horizontal="center" vertical="center" shrinkToFit="1"/>
    </xf>
    <xf numFmtId="49" fontId="16" fillId="0" borderId="25" xfId="2" applyNumberFormat="1" applyFont="1" applyFill="1" applyBorder="1" applyAlignment="1">
      <alignment horizontal="left" vertical="top" wrapText="1"/>
    </xf>
    <xf numFmtId="49" fontId="16" fillId="0" borderId="61" xfId="2" applyNumberFormat="1" applyFont="1" applyFill="1" applyBorder="1" applyAlignment="1">
      <alignment horizontal="left" vertical="top" wrapText="1"/>
    </xf>
    <xf numFmtId="2" fontId="17" fillId="0" borderId="13" xfId="6" applyNumberFormat="1" applyFont="1" applyFill="1" applyBorder="1" applyAlignment="1">
      <alignment horizontal="center" vertical="center" shrinkToFit="1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7" fillId="26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2" fontId="17" fillId="0" borderId="12" xfId="3" applyNumberFormat="1" applyFont="1" applyFill="1" applyBorder="1" applyAlignment="1">
      <alignment horizontal="center" vertical="center" shrinkToFit="1"/>
    </xf>
    <xf numFmtId="2" fontId="17" fillId="0" borderId="13" xfId="3" applyNumberFormat="1" applyFont="1" applyFill="1" applyBorder="1" applyAlignment="1">
      <alignment horizontal="center" vertical="center" shrinkToFit="1"/>
    </xf>
    <xf numFmtId="49" fontId="17" fillId="0" borderId="0" xfId="0" applyNumberFormat="1" applyFont="1" applyFill="1" applyAlignment="1">
      <alignment horizontal="center" vertical="top" wrapTex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2" applyNumberFormat="1" applyFont="1" applyFill="1" applyBorder="1" applyAlignment="1">
      <alignment horizontal="center" vertical="center" shrinkToFit="1"/>
    </xf>
    <xf numFmtId="49" fontId="16" fillId="0" borderId="25" xfId="3" applyNumberFormat="1" applyFont="1" applyFill="1" applyBorder="1" applyAlignment="1">
      <alignment horizontal="left" vertical="top" wrapText="1"/>
    </xf>
    <xf numFmtId="49" fontId="16" fillId="0" borderId="61" xfId="3" applyNumberFormat="1" applyFont="1" applyFill="1" applyBorder="1" applyAlignment="1">
      <alignment horizontal="left" vertical="top" wrapText="1"/>
    </xf>
    <xf numFmtId="49" fontId="22" fillId="26" borderId="4" xfId="0" applyNumberFormat="1" applyFont="1" applyFill="1" applyBorder="1" applyAlignment="1">
      <alignment horizontal="center" vertical="top" wrapText="1"/>
    </xf>
    <xf numFmtId="49" fontId="22" fillId="26" borderId="0" xfId="0" applyNumberFormat="1" applyFont="1" applyFill="1" applyBorder="1" applyAlignment="1">
      <alignment horizontal="center" vertical="top" wrapText="1"/>
    </xf>
    <xf numFmtId="0" fontId="26" fillId="0" borderId="0" xfId="2" applyFont="1" applyFill="1" applyAlignment="1">
      <alignment horizontal="left"/>
    </xf>
    <xf numFmtId="49" fontId="22" fillId="0" borderId="4" xfId="2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>
      <alignment horizontal="center" vertical="top" wrapText="1"/>
    </xf>
    <xf numFmtId="2" fontId="22" fillId="0" borderId="13" xfId="2" applyNumberFormat="1" applyFont="1" applyFill="1" applyBorder="1" applyAlignment="1">
      <alignment horizontal="center" vertical="center" shrinkToFit="1"/>
    </xf>
    <xf numFmtId="2" fontId="22" fillId="0" borderId="18" xfId="2" applyNumberFormat="1" applyFont="1" applyFill="1" applyBorder="1" applyAlignment="1">
      <alignment horizontal="center" vertical="center" shrinkToFit="1"/>
    </xf>
    <xf numFmtId="2" fontId="22" fillId="0" borderId="12" xfId="2" applyNumberFormat="1" applyFont="1" applyFill="1" applyBorder="1" applyAlignment="1">
      <alignment horizontal="center" vertical="center" shrinkToFit="1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24" borderId="12" xfId="61" applyNumberFormat="1" applyFont="1" applyFill="1" applyBorder="1" applyAlignment="1">
      <alignment horizontal="center" vertical="center"/>
    </xf>
    <xf numFmtId="49" fontId="17" fillId="26" borderId="4" xfId="0" applyNumberFormat="1" applyFont="1" applyFill="1" applyBorder="1" applyAlignment="1">
      <alignment horizontal="center" vertical="top" wrapText="1"/>
    </xf>
    <xf numFmtId="49" fontId="23" fillId="0" borderId="25" xfId="2" applyNumberFormat="1" applyFont="1" applyFill="1" applyBorder="1" applyAlignment="1">
      <alignment horizontal="left" vertical="top" wrapTex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2" applyNumberFormat="1" applyFont="1" applyFill="1" applyBorder="1" applyAlignment="1">
      <alignment horizontal="center" vertical="center" shrinkToFit="1"/>
    </xf>
    <xf numFmtId="49" fontId="17" fillId="24" borderId="13" xfId="2" applyNumberFormat="1" applyFont="1" applyFill="1" applyBorder="1" applyAlignment="1">
      <alignment horizontal="left" vertical="top" wrapText="1"/>
    </xf>
    <xf numFmtId="2" fontId="17" fillId="24" borderId="37" xfId="2" applyNumberFormat="1" applyFont="1" applyFill="1" applyBorder="1" applyAlignment="1">
      <alignment horizontal="center" vertical="center" shrinkToFit="1"/>
    </xf>
    <xf numFmtId="2" fontId="17" fillId="24" borderId="18" xfId="2" applyNumberFormat="1" applyFont="1" applyFill="1" applyBorder="1" applyAlignment="1">
      <alignment horizontal="center" vertical="center" shrinkToFit="1"/>
    </xf>
    <xf numFmtId="0" fontId="4" fillId="24" borderId="12" xfId="61" applyNumberFormat="1" applyFont="1" applyFill="1" applyBorder="1" applyAlignment="1">
      <alignment horizontal="center" vertical="center"/>
    </xf>
    <xf numFmtId="0" fontId="35" fillId="0" borderId="34" xfId="2" applyNumberFormat="1" applyFont="1" applyFill="1" applyBorder="1" applyAlignment="1">
      <alignment horizontal="center" vertical="top"/>
    </xf>
    <xf numFmtId="0" fontId="35" fillId="0" borderId="4" xfId="2" applyNumberFormat="1" applyFont="1" applyFill="1" applyBorder="1" applyAlignment="1">
      <alignment vertical="top"/>
    </xf>
    <xf numFmtId="0" fontId="22" fillId="0" borderId="0" xfId="2" applyFont="1" applyFill="1" applyAlignment="1">
      <alignment vertical="top"/>
    </xf>
    <xf numFmtId="2" fontId="17" fillId="0" borderId="12" xfId="2" applyNumberFormat="1" applyFont="1" applyFill="1" applyBorder="1" applyAlignment="1">
      <alignment vertical="center" shrinkToFit="1"/>
    </xf>
    <xf numFmtId="2" fontId="22" fillId="0" borderId="32" xfId="0" applyNumberFormat="1" applyFont="1" applyFill="1" applyBorder="1" applyAlignment="1">
      <alignment horizontal="center" vertical="center" shrinkToFit="1"/>
    </xf>
    <xf numFmtId="2" fontId="17" fillId="0" borderId="32" xfId="0" applyNumberFormat="1" applyFont="1" applyFill="1" applyBorder="1" applyAlignment="1">
      <alignment horizontal="center" vertical="center" shrinkToFit="1"/>
    </xf>
    <xf numFmtId="2" fontId="22" fillId="0" borderId="10" xfId="0" applyNumberFormat="1" applyFont="1" applyFill="1" applyBorder="1" applyAlignment="1">
      <alignment horizontal="center" vertical="center" shrinkToFit="1"/>
    </xf>
    <xf numFmtId="2" fontId="17" fillId="0" borderId="32" xfId="2" applyNumberFormat="1" applyFont="1" applyFill="1" applyBorder="1" applyAlignment="1">
      <alignment horizontal="center" vertical="center" shrinkToFit="1"/>
    </xf>
    <xf numFmtId="2" fontId="22" fillId="0" borderId="58" xfId="0" applyNumberFormat="1" applyFont="1" applyFill="1" applyBorder="1" applyAlignment="1">
      <alignment vertical="center" shrinkToFit="1"/>
    </xf>
    <xf numFmtId="2" fontId="17" fillId="0" borderId="38" xfId="2" applyNumberFormat="1" applyFont="1" applyFill="1" applyBorder="1" applyAlignment="1">
      <alignment vertical="center" shrinkToFit="1"/>
    </xf>
    <xf numFmtId="0" fontId="29" fillId="0" borderId="4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12" fillId="0" borderId="2" xfId="3" applyNumberFormat="1" applyFont="1" applyFill="1" applyBorder="1" applyAlignment="1">
      <alignment vertical="top"/>
    </xf>
    <xf numFmtId="2" fontId="13" fillId="0" borderId="2" xfId="0" applyNumberFormat="1" applyFont="1" applyFill="1" applyBorder="1" applyAlignment="1">
      <alignment horizontal="right" vertical="center" shrinkToFit="1"/>
    </xf>
    <xf numFmtId="9" fontId="13" fillId="0" borderId="0" xfId="0" applyNumberFormat="1" applyFont="1" applyFill="1" applyAlignment="1">
      <alignment horizontal="center" vertical="center"/>
    </xf>
    <xf numFmtId="10" fontId="13" fillId="0" borderId="0" xfId="0" applyNumberFormat="1" applyFont="1" applyFill="1" applyAlignment="1">
      <alignment horizontal="center" vertical="center"/>
    </xf>
    <xf numFmtId="49" fontId="22" fillId="24" borderId="4" xfId="0" applyNumberFormat="1" applyFont="1" applyFill="1" applyBorder="1" applyAlignment="1">
      <alignment horizontal="center" vertical="top" wrapText="1"/>
    </xf>
    <xf numFmtId="49" fontId="22" fillId="24" borderId="0" xfId="0" applyNumberFormat="1" applyFont="1" applyFill="1" applyBorder="1" applyAlignment="1">
      <alignment horizontal="center" vertical="top" wrapText="1"/>
    </xf>
    <xf numFmtId="2" fontId="22" fillId="24" borderId="4" xfId="0" applyNumberFormat="1" applyFont="1" applyFill="1" applyBorder="1" applyAlignment="1">
      <alignment vertical="top" shrinkToFit="1"/>
    </xf>
    <xf numFmtId="2" fontId="22" fillId="24" borderId="23" xfId="0" applyNumberFormat="1" applyFont="1" applyFill="1" applyBorder="1" applyAlignment="1">
      <alignment vertical="top"/>
    </xf>
    <xf numFmtId="2" fontId="22" fillId="24" borderId="0" xfId="0" applyNumberFormat="1" applyFont="1" applyFill="1" applyBorder="1" applyAlignment="1">
      <alignment vertical="top" shrinkToFit="1"/>
    </xf>
    <xf numFmtId="167" fontId="17" fillId="24" borderId="4" xfId="2" applyNumberFormat="1" applyFont="1" applyFill="1" applyBorder="1" applyAlignment="1">
      <alignment vertical="top" shrinkToFit="1"/>
    </xf>
    <xf numFmtId="165" fontId="28" fillId="24" borderId="2" xfId="0" applyNumberFormat="1" applyFont="1" applyFill="1" applyBorder="1" applyAlignment="1">
      <alignment horizontal="center" vertical="center" wrapText="1"/>
    </xf>
    <xf numFmtId="165" fontId="69" fillId="24" borderId="2" xfId="74" applyNumberFormat="1" applyFont="1" applyFill="1" applyBorder="1" applyAlignment="1">
      <alignment horizontal="left"/>
    </xf>
    <xf numFmtId="165" fontId="28" fillId="24" borderId="2" xfId="0" applyNumberFormat="1" applyFont="1" applyFill="1" applyBorder="1" applyAlignment="1">
      <alignment horizontal="center"/>
    </xf>
    <xf numFmtId="165" fontId="69" fillId="24" borderId="2" xfId="74" applyNumberFormat="1" applyFont="1" applyFill="1" applyBorder="1" applyAlignment="1">
      <alignment horizontal="center"/>
    </xf>
    <xf numFmtId="2" fontId="17" fillId="24" borderId="51" xfId="2" applyNumberFormat="1" applyFont="1" applyFill="1" applyBorder="1" applyAlignment="1">
      <alignment horizontal="center" vertical="top" shrinkToFit="1"/>
    </xf>
    <xf numFmtId="2" fontId="17" fillId="24" borderId="4" xfId="2" applyNumberFormat="1" applyFont="1" applyFill="1" applyBorder="1" applyAlignment="1">
      <alignment horizontal="center" vertical="top"/>
    </xf>
    <xf numFmtId="2" fontId="17" fillId="24" borderId="4" xfId="2" applyNumberFormat="1" applyFont="1" applyFill="1" applyBorder="1" applyAlignment="1">
      <alignment horizontal="center" vertical="top" shrinkToFit="1"/>
    </xf>
    <xf numFmtId="2" fontId="17" fillId="24" borderId="0" xfId="2" applyNumberFormat="1" applyFont="1" applyFill="1" applyAlignment="1">
      <alignment vertical="top"/>
    </xf>
    <xf numFmtId="49" fontId="16" fillId="24" borderId="50" xfId="2" applyNumberFormat="1" applyFont="1" applyFill="1" applyBorder="1" applyAlignment="1">
      <alignment horizontal="left" vertical="top" wrapText="1"/>
    </xf>
    <xf numFmtId="0" fontId="17" fillId="24" borderId="51" xfId="2" applyNumberFormat="1" applyFont="1" applyFill="1" applyBorder="1" applyAlignment="1">
      <alignment horizontal="center" vertical="center" shrinkToFit="1"/>
    </xf>
    <xf numFmtId="165" fontId="17" fillId="24" borderId="30" xfId="2" applyNumberFormat="1" applyFont="1" applyFill="1" applyBorder="1" applyAlignment="1">
      <alignment horizontal="center" vertical="top" shrinkToFit="1"/>
    </xf>
    <xf numFmtId="2" fontId="17" fillId="24" borderId="30" xfId="2" applyNumberFormat="1" applyFont="1" applyFill="1" applyBorder="1" applyAlignment="1">
      <alignment horizontal="center" vertical="top" shrinkToFit="1"/>
    </xf>
    <xf numFmtId="2" fontId="17" fillId="24" borderId="18" xfId="2" applyNumberFormat="1" applyFont="1" applyFill="1" applyBorder="1" applyAlignment="1">
      <alignment vertical="center" shrinkToFit="1"/>
    </xf>
    <xf numFmtId="2" fontId="16" fillId="24" borderId="0" xfId="2" applyNumberFormat="1" applyFont="1" applyFill="1" applyBorder="1" applyAlignment="1">
      <alignment vertical="top"/>
    </xf>
    <xf numFmtId="0" fontId="17" fillId="24" borderId="0" xfId="2" applyNumberFormat="1" applyFont="1" applyFill="1" applyBorder="1" applyAlignment="1">
      <alignment horizontal="center" vertical="center" shrinkToFit="1"/>
    </xf>
    <xf numFmtId="2" fontId="17" fillId="24" borderId="0" xfId="2" applyNumberFormat="1" applyFont="1" applyFill="1" applyBorder="1" applyAlignment="1">
      <alignment horizontal="center" vertical="top"/>
    </xf>
    <xf numFmtId="2" fontId="17" fillId="24" borderId="0" xfId="2" applyNumberFormat="1" applyFont="1" applyFill="1" applyBorder="1" applyAlignment="1">
      <alignment horizontal="center" vertical="top" shrinkToFit="1"/>
    </xf>
    <xf numFmtId="165" fontId="17" fillId="24" borderId="0" xfId="2" applyNumberFormat="1" applyFont="1" applyFill="1" applyBorder="1" applyAlignment="1">
      <alignment vertical="top"/>
    </xf>
    <xf numFmtId="2" fontId="17" fillId="24" borderId="9" xfId="2" applyNumberFormat="1" applyFont="1" applyFill="1" applyBorder="1" applyAlignment="1">
      <alignment vertical="top" shrinkToFit="1"/>
    </xf>
    <xf numFmtId="2" fontId="17" fillId="24" borderId="1" xfId="2" applyNumberFormat="1" applyFont="1" applyFill="1" applyBorder="1" applyAlignment="1">
      <alignment horizontal="center" vertical="top"/>
    </xf>
    <xf numFmtId="2" fontId="17" fillId="24" borderId="1" xfId="2" applyNumberFormat="1" applyFont="1" applyFill="1" applyBorder="1" applyAlignment="1">
      <alignment horizontal="center" vertical="top" shrinkToFit="1"/>
    </xf>
    <xf numFmtId="2" fontId="16" fillId="24" borderId="32" xfId="2" applyNumberFormat="1" applyFont="1" applyFill="1" applyBorder="1" applyAlignment="1">
      <alignment vertical="top"/>
    </xf>
    <xf numFmtId="0" fontId="17" fillId="24" borderId="3" xfId="2" applyNumberFormat="1" applyFont="1" applyFill="1" applyBorder="1" applyAlignment="1">
      <alignment horizontal="center" vertical="center" shrinkToFit="1"/>
    </xf>
    <xf numFmtId="2" fontId="17" fillId="24" borderId="3" xfId="2" applyNumberFormat="1" applyFont="1" applyFill="1" applyBorder="1" applyAlignment="1">
      <alignment horizontal="center" vertical="top"/>
    </xf>
    <xf numFmtId="2" fontId="17" fillId="24" borderId="3" xfId="2" applyNumberFormat="1" applyFont="1" applyFill="1" applyBorder="1" applyAlignment="1">
      <alignment horizontal="center" vertical="top" shrinkToFit="1"/>
    </xf>
    <xf numFmtId="165" fontId="17" fillId="24" borderId="3" xfId="2" applyNumberFormat="1" applyFont="1" applyFill="1" applyBorder="1" applyAlignment="1">
      <alignment vertical="top"/>
    </xf>
    <xf numFmtId="2" fontId="17" fillId="24" borderId="22" xfId="2" applyNumberFormat="1" applyFont="1" applyFill="1" applyBorder="1" applyAlignment="1">
      <alignment vertical="top" shrinkToFit="1"/>
    </xf>
    <xf numFmtId="49" fontId="16" fillId="24" borderId="61" xfId="2" applyNumberFormat="1" applyFont="1" applyFill="1" applyBorder="1" applyAlignment="1">
      <alignment horizontal="left" vertical="top" wrapText="1"/>
    </xf>
    <xf numFmtId="0" fontId="17" fillId="24" borderId="46" xfId="2" applyNumberFormat="1" applyFont="1" applyFill="1" applyBorder="1" applyAlignment="1">
      <alignment horizontal="center" vertical="center" shrinkToFit="1"/>
    </xf>
    <xf numFmtId="2" fontId="17" fillId="24" borderId="46" xfId="2" applyNumberFormat="1" applyFont="1" applyFill="1" applyBorder="1" applyAlignment="1">
      <alignment horizontal="center" vertical="top" shrinkToFit="1"/>
    </xf>
    <xf numFmtId="2" fontId="17" fillId="24" borderId="47" xfId="2" applyNumberFormat="1" applyFont="1" applyFill="1" applyBorder="1" applyAlignment="1">
      <alignment vertical="top" shrinkToFit="1"/>
    </xf>
    <xf numFmtId="166" fontId="17" fillId="24" borderId="30" xfId="2" applyNumberFormat="1" applyFont="1" applyFill="1" applyBorder="1" applyAlignment="1">
      <alignment horizontal="center" vertical="center" shrinkToFit="1"/>
    </xf>
    <xf numFmtId="166" fontId="17" fillId="24" borderId="30" xfId="2" applyNumberFormat="1" applyFont="1" applyFill="1" applyBorder="1" applyAlignment="1">
      <alignment horizontal="center" vertical="top" shrinkToFit="1"/>
    </xf>
    <xf numFmtId="2" fontId="17" fillId="24" borderId="30" xfId="2" applyNumberFormat="1" applyFont="1" applyFill="1" applyBorder="1" applyAlignment="1">
      <alignment horizontal="center" vertical="top"/>
    </xf>
    <xf numFmtId="49" fontId="16" fillId="24" borderId="0" xfId="2" applyNumberFormat="1" applyFont="1" applyFill="1" applyBorder="1" applyAlignment="1">
      <alignment horizontal="left" vertical="top" wrapText="1"/>
    </xf>
    <xf numFmtId="165" fontId="17" fillId="24" borderId="0" xfId="2" applyNumberFormat="1" applyFont="1" applyFill="1" applyBorder="1" applyAlignment="1">
      <alignment vertical="top" shrinkToFit="1"/>
    </xf>
    <xf numFmtId="0" fontId="17" fillId="24" borderId="20" xfId="0" applyNumberFormat="1" applyFont="1" applyFill="1" applyBorder="1" applyAlignment="1">
      <alignment horizontal="center" vertical="top" shrinkToFit="1"/>
    </xf>
    <xf numFmtId="0" fontId="17" fillId="24" borderId="0" xfId="0" applyNumberFormat="1" applyFont="1" applyFill="1" applyAlignment="1">
      <alignment horizontal="center" vertical="center"/>
    </xf>
    <xf numFmtId="2" fontId="17" fillId="24" borderId="0" xfId="0" applyNumberFormat="1" applyFont="1" applyFill="1" applyAlignment="1">
      <alignment vertical="top"/>
    </xf>
    <xf numFmtId="2" fontId="17" fillId="24" borderId="0" xfId="0" applyNumberFormat="1" applyFont="1" applyFill="1" applyAlignment="1">
      <alignment vertical="top" shrinkToFit="1"/>
    </xf>
    <xf numFmtId="2" fontId="17" fillId="24" borderId="8" xfId="0" applyNumberFormat="1" applyFont="1" applyFill="1" applyBorder="1" applyAlignment="1">
      <alignment vertical="top"/>
    </xf>
    <xf numFmtId="2" fontId="17" fillId="24" borderId="0" xfId="0" applyNumberFormat="1" applyFont="1" applyFill="1" applyBorder="1" applyAlignment="1">
      <alignment vertical="top" shrinkToFit="1"/>
    </xf>
    <xf numFmtId="2" fontId="17" fillId="24" borderId="9" xfId="0" applyNumberFormat="1" applyFont="1" applyFill="1" applyBorder="1" applyAlignment="1">
      <alignment vertical="top"/>
    </xf>
    <xf numFmtId="2" fontId="16" fillId="24" borderId="0" xfId="0" applyNumberFormat="1" applyFont="1" applyFill="1" applyBorder="1" applyAlignment="1">
      <alignment vertical="top"/>
    </xf>
    <xf numFmtId="0" fontId="17" fillId="24" borderId="0" xfId="0" applyNumberFormat="1" applyFont="1" applyFill="1" applyBorder="1" applyAlignment="1">
      <alignment horizontal="center" vertical="center" shrinkToFit="1"/>
    </xf>
    <xf numFmtId="2" fontId="17" fillId="24" borderId="0" xfId="0" applyNumberFormat="1" applyFont="1" applyFill="1" applyBorder="1" applyAlignment="1">
      <alignment horizontal="center" vertical="center"/>
    </xf>
    <xf numFmtId="165" fontId="17" fillId="24" borderId="0" xfId="0" applyNumberFormat="1" applyFont="1" applyFill="1" applyBorder="1" applyAlignment="1">
      <alignment vertical="top"/>
    </xf>
    <xf numFmtId="2" fontId="17" fillId="24" borderId="11" xfId="0" applyNumberFormat="1" applyFont="1" applyFill="1" applyBorder="1" applyAlignment="1">
      <alignment vertical="top" shrinkToFit="1"/>
    </xf>
    <xf numFmtId="2" fontId="17" fillId="24" borderId="14" xfId="0" applyNumberFormat="1" applyFont="1" applyFill="1" applyBorder="1" applyAlignment="1">
      <alignment horizontal="center" vertical="center" shrinkToFit="1"/>
    </xf>
    <xf numFmtId="0" fontId="17" fillId="24" borderId="20" xfId="0" applyNumberFormat="1" applyFont="1" applyFill="1" applyBorder="1" applyAlignment="1">
      <alignment horizontal="center" vertical="top"/>
    </xf>
    <xf numFmtId="49" fontId="16" fillId="24" borderId="25" xfId="0" applyNumberFormat="1" applyFont="1" applyFill="1" applyBorder="1" applyAlignment="1">
      <alignment horizontal="left" vertical="top" wrapText="1"/>
    </xf>
    <xf numFmtId="0" fontId="17" fillId="24" borderId="26" xfId="0" applyNumberFormat="1" applyFont="1" applyFill="1" applyBorder="1" applyAlignment="1">
      <alignment horizontal="center" vertical="top" shrinkToFit="1"/>
    </xf>
    <xf numFmtId="2" fontId="17" fillId="24" borderId="26" xfId="0" applyNumberFormat="1" applyFont="1" applyFill="1" applyBorder="1" applyAlignment="1">
      <alignment horizontal="center" vertical="top" shrinkToFit="1"/>
    </xf>
    <xf numFmtId="2" fontId="17" fillId="24" borderId="26" xfId="0" applyNumberFormat="1" applyFont="1" applyFill="1" applyBorder="1" applyAlignment="1">
      <alignment horizontal="center" vertical="top"/>
    </xf>
    <xf numFmtId="49" fontId="17" fillId="24" borderId="0" xfId="0" applyNumberFormat="1" applyFont="1" applyFill="1" applyAlignment="1">
      <alignment horizontal="center" vertical="top" wrapText="1"/>
    </xf>
    <xf numFmtId="49" fontId="16" fillId="24" borderId="43" xfId="0" applyNumberFormat="1" applyFont="1" applyFill="1" applyBorder="1" applyAlignment="1">
      <alignment horizontal="left" vertical="top" wrapText="1"/>
    </xf>
    <xf numFmtId="0" fontId="17" fillId="24" borderId="44" xfId="0" applyNumberFormat="1" applyFont="1" applyFill="1" applyBorder="1" applyAlignment="1">
      <alignment horizontal="center" vertical="center" shrinkToFit="1"/>
    </xf>
    <xf numFmtId="2" fontId="17" fillId="24" borderId="44" xfId="0" applyNumberFormat="1" applyFont="1" applyFill="1" applyBorder="1" applyAlignment="1">
      <alignment horizontal="center" vertical="center" shrinkToFit="1"/>
    </xf>
    <xf numFmtId="2" fontId="17" fillId="24" borderId="44" xfId="0" applyNumberFormat="1" applyFont="1" applyFill="1" applyBorder="1" applyAlignment="1">
      <alignment horizontal="center" vertical="center"/>
    </xf>
    <xf numFmtId="165" fontId="17" fillId="24" borderId="44" xfId="0" applyNumberFormat="1" applyFont="1" applyFill="1" applyBorder="1" applyAlignment="1">
      <alignment vertical="top" shrinkToFit="1"/>
    </xf>
    <xf numFmtId="0" fontId="17" fillId="24" borderId="21" xfId="0" applyNumberFormat="1" applyFont="1" applyFill="1" applyBorder="1" applyAlignment="1">
      <alignment horizontal="center" vertical="top"/>
    </xf>
    <xf numFmtId="0" fontId="17" fillId="24" borderId="1" xfId="0" applyNumberFormat="1" applyFont="1" applyFill="1" applyBorder="1" applyAlignment="1">
      <alignment vertical="top"/>
    </xf>
    <xf numFmtId="0" fontId="10" fillId="24" borderId="14" xfId="0" applyNumberFormat="1" applyFont="1" applyFill="1" applyBorder="1" applyAlignment="1">
      <alignment vertical="top"/>
    </xf>
    <xf numFmtId="0" fontId="17" fillId="24" borderId="1" xfId="0" applyNumberFormat="1" applyFont="1" applyFill="1" applyBorder="1" applyAlignment="1">
      <alignment horizontal="center" vertical="center"/>
    </xf>
    <xf numFmtId="2" fontId="17" fillId="24" borderId="1" xfId="0" applyNumberFormat="1" applyFont="1" applyFill="1" applyBorder="1" applyAlignment="1">
      <alignment vertical="top"/>
    </xf>
    <xf numFmtId="2" fontId="17" fillId="24" borderId="1" xfId="0" applyNumberFormat="1" applyFont="1" applyFill="1" applyBorder="1" applyAlignment="1">
      <alignment vertical="top" shrinkToFit="1"/>
    </xf>
    <xf numFmtId="2" fontId="17" fillId="24" borderId="10" xfId="0" applyNumberFormat="1" applyFont="1" applyFill="1" applyBorder="1" applyAlignment="1">
      <alignment vertical="top"/>
    </xf>
    <xf numFmtId="2" fontId="17" fillId="24" borderId="11" xfId="0" applyNumberFormat="1" applyFont="1" applyFill="1" applyBorder="1" applyAlignment="1">
      <alignment vertical="top"/>
    </xf>
    <xf numFmtId="2" fontId="16" fillId="24" borderId="10" xfId="0" applyNumberFormat="1" applyFont="1" applyFill="1" applyBorder="1" applyAlignment="1">
      <alignment vertical="top"/>
    </xf>
    <xf numFmtId="0" fontId="17" fillId="24" borderId="1" xfId="0" applyNumberFormat="1" applyFont="1" applyFill="1" applyBorder="1" applyAlignment="1">
      <alignment horizontal="center" vertical="center" shrinkToFit="1"/>
    </xf>
    <xf numFmtId="2" fontId="17" fillId="24" borderId="1" xfId="0" applyNumberFormat="1" applyFont="1" applyFill="1" applyBorder="1" applyAlignment="1">
      <alignment horizontal="center" vertical="center"/>
    </xf>
    <xf numFmtId="165" fontId="17" fillId="24" borderId="1" xfId="0" applyNumberFormat="1" applyFont="1" applyFill="1" applyBorder="1" applyAlignment="1">
      <alignment vertical="top"/>
    </xf>
    <xf numFmtId="2" fontId="17" fillId="24" borderId="48" xfId="0" applyNumberFormat="1" applyFont="1" applyFill="1" applyBorder="1" applyAlignment="1">
      <alignment vertical="center" shrinkToFit="1"/>
    </xf>
    <xf numFmtId="0" fontId="17" fillId="24" borderId="34" xfId="0" applyNumberFormat="1" applyFont="1" applyFill="1" applyBorder="1" applyAlignment="1">
      <alignment horizontal="center" vertical="top" shrinkToFit="1"/>
    </xf>
    <xf numFmtId="0" fontId="17" fillId="24" borderId="4" xfId="0" applyNumberFormat="1" applyFont="1" applyFill="1" applyBorder="1" applyAlignment="1">
      <alignment horizontal="center" vertical="center"/>
    </xf>
    <xf numFmtId="2" fontId="17" fillId="24" borderId="4" xfId="0" applyNumberFormat="1" applyFont="1" applyFill="1" applyBorder="1" applyAlignment="1">
      <alignment vertical="top"/>
    </xf>
    <xf numFmtId="2" fontId="17" fillId="24" borderId="23" xfId="0" applyNumberFormat="1" applyFont="1" applyFill="1" applyBorder="1" applyAlignment="1">
      <alignment vertical="top"/>
    </xf>
    <xf numFmtId="2" fontId="17" fillId="24" borderId="27" xfId="0" applyNumberFormat="1" applyFont="1" applyFill="1" applyBorder="1" applyAlignment="1">
      <alignment vertical="top"/>
    </xf>
    <xf numFmtId="2" fontId="16" fillId="24" borderId="4" xfId="0" applyNumberFormat="1" applyFont="1" applyFill="1" applyBorder="1" applyAlignment="1">
      <alignment vertical="top"/>
    </xf>
    <xf numFmtId="0" fontId="17" fillId="24" borderId="4" xfId="0" applyNumberFormat="1" applyFont="1" applyFill="1" applyBorder="1" applyAlignment="1">
      <alignment horizontal="center" vertical="center" shrinkToFit="1"/>
    </xf>
    <xf numFmtId="2" fontId="17" fillId="24" borderId="4" xfId="0" applyNumberFormat="1" applyFont="1" applyFill="1" applyBorder="1" applyAlignment="1">
      <alignment horizontal="center" vertical="center"/>
    </xf>
    <xf numFmtId="165" fontId="17" fillId="24" borderId="4" xfId="0" applyNumberFormat="1" applyFont="1" applyFill="1" applyBorder="1" applyAlignment="1">
      <alignment vertical="top"/>
    </xf>
    <xf numFmtId="2" fontId="17" fillId="24" borderId="22" xfId="0" applyNumberFormat="1" applyFont="1" applyFill="1" applyBorder="1" applyAlignment="1">
      <alignment vertical="top" shrinkToFit="1"/>
    </xf>
    <xf numFmtId="2" fontId="17" fillId="24" borderId="2" xfId="0" applyNumberFormat="1" applyFont="1" applyFill="1" applyBorder="1" applyAlignment="1">
      <alignment horizontal="center" vertical="center" shrinkToFit="1"/>
    </xf>
    <xf numFmtId="0" fontId="17" fillId="24" borderId="0" xfId="0" applyNumberFormat="1" applyFont="1" applyFill="1" applyBorder="1" applyAlignment="1">
      <alignment horizontal="center" vertical="center"/>
    </xf>
    <xf numFmtId="2" fontId="17" fillId="24" borderId="0" xfId="0" applyNumberFormat="1" applyFont="1" applyFill="1" applyBorder="1" applyAlignment="1">
      <alignment vertical="top"/>
    </xf>
    <xf numFmtId="49" fontId="17" fillId="24" borderId="0" xfId="0" applyNumberFormat="1" applyFont="1" applyFill="1" applyBorder="1" applyAlignment="1">
      <alignment horizontal="center" vertical="top" wrapText="1"/>
    </xf>
    <xf numFmtId="2" fontId="16" fillId="24" borderId="1" xfId="0" applyNumberFormat="1" applyFont="1" applyFill="1" applyBorder="1" applyAlignment="1">
      <alignment vertical="top"/>
    </xf>
    <xf numFmtId="2" fontId="17" fillId="24" borderId="9" xfId="0" applyNumberFormat="1" applyFont="1" applyFill="1" applyBorder="1" applyAlignment="1">
      <alignment vertical="top" shrinkToFit="1"/>
    </xf>
    <xf numFmtId="2" fontId="17" fillId="24" borderId="18" xfId="0" applyNumberFormat="1" applyFont="1" applyFill="1" applyBorder="1" applyAlignment="1">
      <alignment vertical="center" shrinkToFit="1"/>
    </xf>
    <xf numFmtId="0" fontId="17" fillId="24" borderId="3" xfId="0" applyNumberFormat="1" applyFont="1" applyFill="1" applyBorder="1" applyAlignment="1">
      <alignment horizontal="center" vertical="center" shrinkToFit="1"/>
    </xf>
    <xf numFmtId="165" fontId="17" fillId="24" borderId="13" xfId="0" applyNumberFormat="1" applyFont="1" applyFill="1" applyBorder="1" applyAlignment="1">
      <alignment horizontal="center" vertical="center" shrinkToFit="1"/>
    </xf>
    <xf numFmtId="49" fontId="16" fillId="24" borderId="50" xfId="0" applyNumberFormat="1" applyFont="1" applyFill="1" applyBorder="1" applyAlignment="1">
      <alignment horizontal="left" vertical="top" wrapText="1"/>
    </xf>
    <xf numFmtId="2" fontId="17" fillId="24" borderId="51" xfId="0" applyNumberFormat="1" applyFont="1" applyFill="1" applyBorder="1" applyAlignment="1">
      <alignment horizontal="center" vertical="center"/>
    </xf>
    <xf numFmtId="49" fontId="17" fillId="24" borderId="4" xfId="0" applyNumberFormat="1" applyFont="1" applyFill="1" applyBorder="1" applyAlignment="1">
      <alignment horizontal="center" vertical="top" wrapText="1"/>
    </xf>
    <xf numFmtId="2" fontId="17" fillId="24" borderId="4" xfId="0" applyNumberFormat="1" applyFont="1" applyFill="1" applyBorder="1" applyAlignment="1">
      <alignment horizontal="center" vertical="center" shrinkToFit="1"/>
    </xf>
    <xf numFmtId="0" fontId="17" fillId="24" borderId="26" xfId="0" applyNumberFormat="1" applyFont="1" applyFill="1" applyBorder="1" applyAlignment="1">
      <alignment horizontal="center" vertical="center" shrinkToFit="1"/>
    </xf>
    <xf numFmtId="2" fontId="17" fillId="24" borderId="26" xfId="0" applyNumberFormat="1" applyFont="1" applyFill="1" applyBorder="1" applyAlignment="1">
      <alignment horizontal="center" vertical="center" shrinkToFit="1"/>
    </xf>
    <xf numFmtId="2" fontId="17" fillId="24" borderId="56" xfId="2" applyNumberFormat="1" applyFont="1" applyFill="1" applyBorder="1" applyAlignment="1">
      <alignment vertical="top" shrinkToFit="1"/>
    </xf>
    <xf numFmtId="49" fontId="16" fillId="24" borderId="29" xfId="0" applyNumberFormat="1" applyFont="1" applyFill="1" applyBorder="1" applyAlignment="1">
      <alignment horizontal="left" vertical="top" wrapText="1"/>
    </xf>
    <xf numFmtId="0" fontId="17" fillId="24" borderId="30" xfId="0" applyNumberFormat="1" applyFont="1" applyFill="1" applyBorder="1" applyAlignment="1">
      <alignment horizontal="center" vertical="center" shrinkToFit="1"/>
    </xf>
    <xf numFmtId="2" fontId="17" fillId="24" borderId="30" xfId="0" applyNumberFormat="1" applyFont="1" applyFill="1" applyBorder="1" applyAlignment="1">
      <alignment horizontal="center" vertical="center" shrinkToFit="1"/>
    </xf>
    <xf numFmtId="165" fontId="17" fillId="24" borderId="30" xfId="0" applyNumberFormat="1" applyFont="1" applyFill="1" applyBorder="1" applyAlignment="1">
      <alignment vertical="top" shrinkToFit="1"/>
    </xf>
    <xf numFmtId="2" fontId="17" fillId="24" borderId="1" xfId="0" applyNumberFormat="1" applyFont="1" applyFill="1" applyBorder="1" applyAlignment="1">
      <alignment horizontal="center" vertical="center" shrinkToFit="1"/>
    </xf>
    <xf numFmtId="0" fontId="13" fillId="24" borderId="49" xfId="0" applyNumberFormat="1" applyFont="1" applyFill="1" applyBorder="1" applyAlignment="1">
      <alignment horizontal="center" vertical="top"/>
    </xf>
    <xf numFmtId="0" fontId="13" fillId="24" borderId="3" xfId="0" applyNumberFormat="1" applyFont="1" applyFill="1" applyBorder="1" applyAlignment="1">
      <alignment vertical="top"/>
    </xf>
    <xf numFmtId="0" fontId="42" fillId="24" borderId="2" xfId="0" applyNumberFormat="1" applyFont="1" applyFill="1" applyBorder="1" applyAlignment="1">
      <alignment vertical="top"/>
    </xf>
    <xf numFmtId="0" fontId="13" fillId="24" borderId="3" xfId="0" applyNumberFormat="1" applyFont="1" applyFill="1" applyBorder="1" applyAlignment="1">
      <alignment horizontal="center" vertical="center"/>
    </xf>
    <xf numFmtId="2" fontId="13" fillId="24" borderId="2" xfId="0" applyNumberFormat="1" applyFont="1" applyFill="1" applyBorder="1" applyAlignment="1">
      <alignment horizontal="center" vertical="center" shrinkToFit="1"/>
    </xf>
    <xf numFmtId="2" fontId="13" fillId="24" borderId="3" xfId="0" applyNumberFormat="1" applyFont="1" applyFill="1" applyBorder="1" applyAlignment="1">
      <alignment vertical="top"/>
    </xf>
    <xf numFmtId="2" fontId="13" fillId="24" borderId="3" xfId="0" applyNumberFormat="1" applyFont="1" applyFill="1" applyBorder="1" applyAlignment="1">
      <alignment vertical="top" shrinkToFit="1"/>
    </xf>
    <xf numFmtId="2" fontId="13" fillId="24" borderId="32" xfId="0" applyNumberFormat="1" applyFont="1" applyFill="1" applyBorder="1" applyAlignment="1">
      <alignment vertical="top"/>
    </xf>
    <xf numFmtId="2" fontId="13" fillId="24" borderId="22" xfId="0" applyNumberFormat="1" applyFont="1" applyFill="1" applyBorder="1" applyAlignment="1">
      <alignment vertical="top"/>
    </xf>
    <xf numFmtId="2" fontId="42" fillId="24" borderId="3" xfId="0" applyNumberFormat="1" applyFont="1" applyFill="1" applyBorder="1" applyAlignment="1">
      <alignment vertical="top"/>
    </xf>
    <xf numFmtId="0" fontId="13" fillId="24" borderId="3" xfId="0" applyNumberFormat="1" applyFont="1" applyFill="1" applyBorder="1" applyAlignment="1">
      <alignment horizontal="center" vertical="center" shrinkToFit="1"/>
    </xf>
    <xf numFmtId="2" fontId="13" fillId="24" borderId="3" xfId="0" applyNumberFormat="1" applyFont="1" applyFill="1" applyBorder="1" applyAlignment="1">
      <alignment horizontal="center" vertical="center"/>
    </xf>
    <xf numFmtId="2" fontId="13" fillId="24" borderId="3" xfId="0" applyNumberFormat="1" applyFont="1" applyFill="1" applyBorder="1" applyAlignment="1">
      <alignment horizontal="center" vertical="center" shrinkToFit="1"/>
    </xf>
    <xf numFmtId="2" fontId="13" fillId="24" borderId="38" xfId="0" applyNumberFormat="1" applyFont="1" applyFill="1" applyBorder="1" applyAlignment="1">
      <alignment vertical="center" shrinkToFit="1"/>
    </xf>
    <xf numFmtId="2" fontId="17" fillId="24" borderId="3" xfId="3" applyNumberFormat="1" applyFont="1" applyFill="1" applyBorder="1" applyAlignment="1">
      <alignment vertical="top"/>
    </xf>
    <xf numFmtId="2" fontId="17" fillId="24" borderId="3" xfId="3" applyNumberFormat="1" applyFont="1" applyFill="1" applyBorder="1" applyAlignment="1">
      <alignment vertical="top" shrinkToFit="1"/>
    </xf>
    <xf numFmtId="2" fontId="17" fillId="24" borderId="32" xfId="3" applyNumberFormat="1" applyFont="1" applyFill="1" applyBorder="1" applyAlignment="1">
      <alignment vertical="top"/>
    </xf>
    <xf numFmtId="2" fontId="17" fillId="24" borderId="22" xfId="3" applyNumberFormat="1" applyFont="1" applyFill="1" applyBorder="1" applyAlignment="1">
      <alignment vertical="top"/>
    </xf>
    <xf numFmtId="2" fontId="16" fillId="24" borderId="3" xfId="3" applyNumberFormat="1" applyFont="1" applyFill="1" applyBorder="1" applyAlignment="1">
      <alignment vertical="top"/>
    </xf>
    <xf numFmtId="0" fontId="17" fillId="24" borderId="3" xfId="3" applyNumberFormat="1" applyFont="1" applyFill="1" applyBorder="1" applyAlignment="1">
      <alignment horizontal="center" vertical="center" shrinkToFit="1"/>
    </xf>
    <xf numFmtId="2" fontId="17" fillId="24" borderId="3" xfId="3" applyNumberFormat="1" applyFont="1" applyFill="1" applyBorder="1" applyAlignment="1">
      <alignment horizontal="center" vertical="center"/>
    </xf>
    <xf numFmtId="2" fontId="17" fillId="24" borderId="22" xfId="3" applyNumberFormat="1" applyFont="1" applyFill="1" applyBorder="1" applyAlignment="1">
      <alignment vertical="top" shrinkToFit="1"/>
    </xf>
    <xf numFmtId="2" fontId="17" fillId="24" borderId="2" xfId="3" applyNumberFormat="1" applyFont="1" applyFill="1" applyBorder="1" applyAlignment="1">
      <alignment horizontal="center" vertical="center" shrinkToFit="1"/>
    </xf>
    <xf numFmtId="2" fontId="17" fillId="24" borderId="66" xfId="3" applyNumberFormat="1" applyFont="1" applyFill="1" applyBorder="1" applyAlignment="1">
      <alignment vertical="center" shrinkToFit="1"/>
    </xf>
    <xf numFmtId="2" fontId="16" fillId="24" borderId="3" xfId="2" applyNumberFormat="1" applyFont="1" applyFill="1" applyBorder="1" applyAlignment="1">
      <alignment vertical="top"/>
    </xf>
    <xf numFmtId="2" fontId="17" fillId="24" borderId="3" xfId="2" applyNumberFormat="1" applyFont="1" applyFill="1" applyBorder="1" applyAlignment="1">
      <alignment vertical="top"/>
    </xf>
    <xf numFmtId="0" fontId="22" fillId="24" borderId="34" xfId="0" applyNumberFormat="1" applyFont="1" applyFill="1" applyBorder="1" applyAlignment="1">
      <alignment horizontal="center" vertical="top" shrinkToFit="1"/>
    </xf>
    <xf numFmtId="49" fontId="22" fillId="24" borderId="0" xfId="0" applyNumberFormat="1" applyFont="1" applyFill="1" applyAlignment="1">
      <alignment horizontal="center" vertical="top" wrapText="1"/>
    </xf>
    <xf numFmtId="0" fontId="22" fillId="24" borderId="0" xfId="0" applyNumberFormat="1" applyFont="1" applyFill="1" applyAlignment="1">
      <alignment horizontal="center" vertical="center"/>
    </xf>
    <xf numFmtId="165" fontId="22" fillId="24" borderId="13" xfId="0" applyNumberFormat="1" applyFont="1" applyFill="1" applyBorder="1" applyAlignment="1">
      <alignment horizontal="center" vertical="center" shrinkToFit="1"/>
    </xf>
    <xf numFmtId="2" fontId="22" fillId="24" borderId="0" xfId="0" applyNumberFormat="1" applyFont="1" applyFill="1" applyAlignment="1">
      <alignment vertical="top" shrinkToFit="1"/>
    </xf>
    <xf numFmtId="2" fontId="22" fillId="24" borderId="8" xfId="0" applyNumberFormat="1" applyFont="1" applyFill="1" applyBorder="1" applyAlignment="1">
      <alignment vertical="top"/>
    </xf>
    <xf numFmtId="2" fontId="22" fillId="24" borderId="9" xfId="0" applyNumberFormat="1" applyFont="1" applyFill="1" applyBorder="1" applyAlignment="1">
      <alignment vertical="top"/>
    </xf>
    <xf numFmtId="2" fontId="23" fillId="24" borderId="3" xfId="0" applyNumberFormat="1" applyFont="1" applyFill="1" applyBorder="1" applyAlignment="1">
      <alignment vertical="top"/>
    </xf>
    <xf numFmtId="0" fontId="22" fillId="24" borderId="3" xfId="0" applyNumberFormat="1" applyFont="1" applyFill="1" applyBorder="1" applyAlignment="1">
      <alignment horizontal="center" vertical="center" shrinkToFit="1"/>
    </xf>
    <xf numFmtId="2" fontId="22" fillId="24" borderId="3" xfId="0" applyNumberFormat="1" applyFont="1" applyFill="1" applyBorder="1" applyAlignment="1">
      <alignment horizontal="center" vertical="center"/>
    </xf>
    <xf numFmtId="2" fontId="22" fillId="24" borderId="3" xfId="0" applyNumberFormat="1" applyFont="1" applyFill="1" applyBorder="1" applyAlignment="1">
      <alignment vertical="top"/>
    </xf>
    <xf numFmtId="2" fontId="22" fillId="24" borderId="22" xfId="0" applyNumberFormat="1" applyFont="1" applyFill="1" applyBorder="1" applyAlignment="1">
      <alignment vertical="top" shrinkToFit="1"/>
    </xf>
    <xf numFmtId="2" fontId="22" fillId="24" borderId="2" xfId="0" applyNumberFormat="1" applyFont="1" applyFill="1" applyBorder="1" applyAlignment="1">
      <alignment horizontal="center" vertical="center" shrinkToFit="1"/>
    </xf>
    <xf numFmtId="2" fontId="22" fillId="24" borderId="37" xfId="0" applyNumberFormat="1" applyFont="1" applyFill="1" applyBorder="1" applyAlignment="1">
      <alignment horizontal="center" vertical="center" shrinkToFit="1"/>
    </xf>
    <xf numFmtId="0" fontId="22" fillId="24" borderId="20" xfId="0" applyNumberFormat="1" applyFont="1" applyFill="1" applyBorder="1" applyAlignment="1">
      <alignment horizontal="center" vertical="top"/>
    </xf>
    <xf numFmtId="2" fontId="23" fillId="24" borderId="0" xfId="0" applyNumberFormat="1" applyFont="1" applyFill="1" applyAlignment="1">
      <alignment vertical="top"/>
    </xf>
    <xf numFmtId="0" fontId="22" fillId="24" borderId="0" xfId="0" applyNumberFormat="1" applyFont="1" applyFill="1" applyAlignment="1">
      <alignment horizontal="center" vertical="center" shrinkToFit="1"/>
    </xf>
    <xf numFmtId="2" fontId="22" fillId="24" borderId="0" xfId="0" applyNumberFormat="1" applyFont="1" applyFill="1" applyAlignment="1">
      <alignment horizontal="center" vertical="center"/>
    </xf>
    <xf numFmtId="2" fontId="22" fillId="24" borderId="9" xfId="0" applyNumberFormat="1" applyFont="1" applyFill="1" applyBorder="1" applyAlignment="1">
      <alignment vertical="top" shrinkToFit="1"/>
    </xf>
    <xf numFmtId="2" fontId="22" fillId="24" borderId="18" xfId="0" applyNumberFormat="1" applyFont="1" applyFill="1" applyBorder="1" applyAlignment="1">
      <alignment vertical="center" shrinkToFit="1"/>
    </xf>
    <xf numFmtId="0" fontId="22" fillId="24" borderId="21" xfId="0" applyNumberFormat="1" applyFont="1" applyFill="1" applyBorder="1" applyAlignment="1">
      <alignment horizontal="center" vertical="top"/>
    </xf>
    <xf numFmtId="0" fontId="22" fillId="24" borderId="1" xfId="0" applyNumberFormat="1" applyFont="1" applyFill="1" applyBorder="1" applyAlignment="1">
      <alignment vertical="top"/>
    </xf>
    <xf numFmtId="0" fontId="24" fillId="24" borderId="14" xfId="0" applyNumberFormat="1" applyFont="1" applyFill="1" applyBorder="1" applyAlignment="1">
      <alignment vertical="top"/>
    </xf>
    <xf numFmtId="0" fontId="22" fillId="24" borderId="1" xfId="0" applyNumberFormat="1" applyFont="1" applyFill="1" applyBorder="1" applyAlignment="1">
      <alignment horizontal="center" vertical="center"/>
    </xf>
    <xf numFmtId="2" fontId="22" fillId="24" borderId="1" xfId="0" applyNumberFormat="1" applyFont="1" applyFill="1" applyBorder="1" applyAlignment="1">
      <alignment vertical="top"/>
    </xf>
    <xf numFmtId="2" fontId="22" fillId="24" borderId="1" xfId="0" applyNumberFormat="1" applyFont="1" applyFill="1" applyBorder="1" applyAlignment="1">
      <alignment vertical="top" shrinkToFit="1"/>
    </xf>
    <xf numFmtId="2" fontId="22" fillId="24" borderId="10" xfId="0" applyNumberFormat="1" applyFont="1" applyFill="1" applyBorder="1" applyAlignment="1">
      <alignment vertical="top"/>
    </xf>
    <xf numFmtId="2" fontId="22" fillId="24" borderId="11" xfId="0" applyNumberFormat="1" applyFont="1" applyFill="1" applyBorder="1" applyAlignment="1">
      <alignment vertical="top"/>
    </xf>
    <xf numFmtId="2" fontId="23" fillId="24" borderId="0" xfId="0" applyNumberFormat="1" applyFont="1" applyFill="1" applyBorder="1" applyAlignment="1">
      <alignment vertical="top"/>
    </xf>
    <xf numFmtId="0" fontId="22" fillId="24" borderId="0" xfId="0" applyNumberFormat="1" applyFont="1" applyFill="1" applyBorder="1" applyAlignment="1">
      <alignment horizontal="center" vertical="center" shrinkToFit="1"/>
    </xf>
    <xf numFmtId="2" fontId="22" fillId="24" borderId="0" xfId="0" applyNumberFormat="1" applyFont="1" applyFill="1" applyBorder="1" applyAlignment="1">
      <alignment horizontal="center" vertical="center"/>
    </xf>
    <xf numFmtId="167" fontId="17" fillId="24" borderId="30" xfId="2" applyNumberFormat="1" applyFont="1" applyFill="1" applyBorder="1" applyAlignment="1">
      <alignment horizontal="center" vertical="center" shrinkToFit="1"/>
    </xf>
    <xf numFmtId="2" fontId="17" fillId="24" borderId="30" xfId="2" applyNumberFormat="1" applyFont="1" applyFill="1" applyBorder="1" applyAlignment="1">
      <alignment vertical="top" shrinkToFit="1"/>
    </xf>
    <xf numFmtId="0" fontId="22" fillId="24" borderId="20" xfId="0" applyNumberFormat="1" applyFont="1" applyFill="1" applyBorder="1" applyAlignment="1">
      <alignment horizontal="center" vertical="top" shrinkToFit="1"/>
    </xf>
    <xf numFmtId="0" fontId="22" fillId="24" borderId="0" xfId="0" applyNumberFormat="1" applyFont="1" applyFill="1" applyBorder="1" applyAlignment="1">
      <alignment horizontal="center" vertical="center"/>
    </xf>
    <xf numFmtId="2" fontId="23" fillId="24" borderId="4" xfId="0" applyNumberFormat="1" applyFont="1" applyFill="1" applyBorder="1" applyAlignment="1">
      <alignment vertical="top"/>
    </xf>
    <xf numFmtId="0" fontId="22" fillId="24" borderId="4" xfId="0" applyNumberFormat="1" applyFont="1" applyFill="1" applyBorder="1" applyAlignment="1">
      <alignment horizontal="center" vertical="center" shrinkToFit="1"/>
    </xf>
    <xf numFmtId="2" fontId="22" fillId="24" borderId="4" xfId="0" applyNumberFormat="1" applyFont="1" applyFill="1" applyBorder="1" applyAlignment="1">
      <alignment horizontal="center" vertical="center"/>
    </xf>
    <xf numFmtId="2" fontId="22" fillId="24" borderId="4" xfId="0" applyNumberFormat="1" applyFont="1" applyFill="1" applyBorder="1" applyAlignment="1">
      <alignment horizontal="center" vertical="center" shrinkToFit="1"/>
    </xf>
    <xf numFmtId="2" fontId="22" fillId="24" borderId="27" xfId="0" applyNumberFormat="1" applyFont="1" applyFill="1" applyBorder="1" applyAlignment="1">
      <alignment vertical="top" shrinkToFit="1"/>
    </xf>
    <xf numFmtId="0" fontId="22" fillId="24" borderId="0" xfId="0" applyNumberFormat="1" applyFont="1" applyFill="1" applyBorder="1" applyAlignment="1">
      <alignment vertical="top"/>
    </xf>
    <xf numFmtId="49" fontId="23" fillId="24" borderId="50" xfId="0" applyNumberFormat="1" applyFont="1" applyFill="1" applyBorder="1" applyAlignment="1">
      <alignment horizontal="left" vertical="top" wrapText="1"/>
    </xf>
    <xf numFmtId="0" fontId="22" fillId="24" borderId="51" xfId="0" applyNumberFormat="1" applyFont="1" applyFill="1" applyBorder="1" applyAlignment="1">
      <alignment horizontal="center" vertical="center" shrinkToFit="1"/>
    </xf>
    <xf numFmtId="2" fontId="22" fillId="24" borderId="51" xfId="0" applyNumberFormat="1" applyFont="1" applyFill="1" applyBorder="1" applyAlignment="1">
      <alignment horizontal="center" vertical="center" shrinkToFit="1"/>
    </xf>
    <xf numFmtId="2" fontId="22" fillId="24" borderId="52" xfId="0" applyNumberFormat="1" applyFont="1" applyFill="1" applyBorder="1" applyAlignment="1">
      <alignment vertical="top" shrinkToFit="1"/>
    </xf>
    <xf numFmtId="2" fontId="22" fillId="24" borderId="0" xfId="0" applyNumberFormat="1" applyFont="1" applyFill="1" applyBorder="1" applyAlignment="1">
      <alignment horizontal="center" vertical="center" shrinkToFit="1"/>
    </xf>
    <xf numFmtId="2" fontId="17" fillId="24" borderId="44" xfId="0" applyNumberFormat="1" applyFont="1" applyFill="1" applyBorder="1" applyAlignment="1">
      <alignment vertical="top" shrinkToFit="1"/>
    </xf>
    <xf numFmtId="0" fontId="17" fillId="24" borderId="49" xfId="3" applyNumberFormat="1" applyFont="1" applyFill="1" applyBorder="1" applyAlignment="1">
      <alignment horizontal="center" vertical="top"/>
    </xf>
    <xf numFmtId="0" fontId="17" fillId="24" borderId="3" xfId="3" applyNumberFormat="1" applyFont="1" applyFill="1" applyBorder="1" applyAlignment="1">
      <alignment vertical="top"/>
    </xf>
    <xf numFmtId="0" fontId="10" fillId="24" borderId="2" xfId="3" applyNumberFormat="1" applyFont="1" applyFill="1" applyBorder="1" applyAlignment="1">
      <alignment vertical="top"/>
    </xf>
    <xf numFmtId="0" fontId="17" fillId="24" borderId="3" xfId="3" applyNumberFormat="1" applyFont="1" applyFill="1" applyBorder="1" applyAlignment="1">
      <alignment horizontal="center" vertical="center"/>
    </xf>
    <xf numFmtId="0" fontId="17" fillId="24" borderId="34" xfId="3" applyNumberFormat="1" applyFont="1" applyFill="1" applyBorder="1" applyAlignment="1">
      <alignment horizontal="center" vertical="top" shrinkToFit="1"/>
    </xf>
    <xf numFmtId="49" fontId="17" fillId="24" borderId="4" xfId="70" applyNumberFormat="1" applyFont="1" applyFill="1" applyBorder="1" applyAlignment="1">
      <alignment horizontal="center" vertical="top" wrapText="1"/>
    </xf>
    <xf numFmtId="0" fontId="17" fillId="24" borderId="4" xfId="70" applyNumberFormat="1" applyFont="1" applyFill="1" applyBorder="1" applyAlignment="1">
      <alignment horizontal="center" vertical="center"/>
    </xf>
    <xf numFmtId="165" fontId="17" fillId="24" borderId="12" xfId="70" applyNumberFormat="1" applyFont="1" applyFill="1" applyBorder="1" applyAlignment="1">
      <alignment horizontal="center" vertical="center" shrinkToFit="1"/>
    </xf>
    <xf numFmtId="2" fontId="17" fillId="24" borderId="4" xfId="70" applyNumberFormat="1" applyFont="1" applyFill="1" applyBorder="1" applyAlignment="1">
      <alignment vertical="top"/>
    </xf>
    <xf numFmtId="2" fontId="17" fillId="24" borderId="4" xfId="70" applyNumberFormat="1" applyFont="1" applyFill="1" applyBorder="1" applyAlignment="1">
      <alignment vertical="top" shrinkToFit="1"/>
    </xf>
    <xf numFmtId="2" fontId="17" fillId="24" borderId="23" xfId="70" applyNumberFormat="1" applyFont="1" applyFill="1" applyBorder="1" applyAlignment="1">
      <alignment vertical="top"/>
    </xf>
    <xf numFmtId="2" fontId="17" fillId="24" borderId="27" xfId="70" applyNumberFormat="1" applyFont="1" applyFill="1" applyBorder="1" applyAlignment="1">
      <alignment vertical="top"/>
    </xf>
    <xf numFmtId="2" fontId="16" fillId="24" borderId="3" xfId="70" applyNumberFormat="1" applyFont="1" applyFill="1" applyBorder="1" applyAlignment="1">
      <alignment vertical="top"/>
    </xf>
    <xf numFmtId="0" fontId="17" fillId="24" borderId="3" xfId="70" applyNumberFormat="1" applyFont="1" applyFill="1" applyBorder="1" applyAlignment="1">
      <alignment horizontal="center" vertical="center" shrinkToFit="1"/>
    </xf>
    <xf numFmtId="2" fontId="17" fillId="24" borderId="3" xfId="70" applyNumberFormat="1" applyFont="1" applyFill="1" applyBorder="1" applyAlignment="1">
      <alignment horizontal="center" vertical="top"/>
    </xf>
    <xf numFmtId="2" fontId="17" fillId="24" borderId="3" xfId="70" applyNumberFormat="1" applyFont="1" applyFill="1" applyBorder="1" applyAlignment="1">
      <alignment vertical="top"/>
    </xf>
    <xf numFmtId="2" fontId="17" fillId="24" borderId="22" xfId="70" applyNumberFormat="1" applyFont="1" applyFill="1" applyBorder="1" applyAlignment="1">
      <alignment vertical="top" shrinkToFit="1"/>
    </xf>
    <xf numFmtId="2" fontId="17" fillId="24" borderId="2" xfId="70" applyNumberFormat="1" applyFont="1" applyFill="1" applyBorder="1" applyAlignment="1">
      <alignment horizontal="center" vertical="center" shrinkToFit="1"/>
    </xf>
    <xf numFmtId="2" fontId="17" fillId="24" borderId="12" xfId="70" applyNumberFormat="1" applyFont="1" applyFill="1" applyBorder="1" applyAlignment="1">
      <alignment horizontal="center" vertical="center" shrinkToFit="1"/>
    </xf>
    <xf numFmtId="2" fontId="17" fillId="24" borderId="37" xfId="70" applyNumberFormat="1" applyFont="1" applyFill="1" applyBorder="1" applyAlignment="1">
      <alignment horizontal="center" vertical="center" shrinkToFit="1"/>
    </xf>
    <xf numFmtId="0" fontId="17" fillId="24" borderId="20" xfId="70" applyNumberFormat="1" applyFont="1" applyFill="1" applyBorder="1" applyAlignment="1">
      <alignment horizontal="center" vertical="top"/>
    </xf>
    <xf numFmtId="49" fontId="17" fillId="24" borderId="0" xfId="70" applyNumberFormat="1" applyFont="1" applyFill="1" applyBorder="1" applyAlignment="1">
      <alignment horizontal="center" vertical="top" wrapText="1"/>
    </xf>
    <xf numFmtId="0" fontId="17" fillId="24" borderId="0" xfId="70" applyNumberFormat="1" applyFont="1" applyFill="1" applyBorder="1" applyAlignment="1">
      <alignment horizontal="center" vertical="center"/>
    </xf>
    <xf numFmtId="2" fontId="17" fillId="24" borderId="13" xfId="70" applyNumberFormat="1" applyFont="1" applyFill="1" applyBorder="1" applyAlignment="1">
      <alignment horizontal="center" vertical="center" shrinkToFit="1"/>
    </xf>
    <xf numFmtId="2" fontId="17" fillId="24" borderId="0" xfId="70" applyNumberFormat="1" applyFont="1" applyFill="1" applyBorder="1" applyAlignment="1">
      <alignment vertical="top"/>
    </xf>
    <xf numFmtId="2" fontId="17" fillId="24" borderId="4" xfId="3" applyNumberFormat="1" applyFont="1" applyFill="1" applyBorder="1" applyAlignment="1">
      <alignment vertical="top" shrinkToFit="1"/>
    </xf>
    <xf numFmtId="2" fontId="17" fillId="24" borderId="8" xfId="70" applyNumberFormat="1" applyFont="1" applyFill="1" applyBorder="1" applyAlignment="1">
      <alignment vertical="top"/>
    </xf>
    <xf numFmtId="2" fontId="17" fillId="24" borderId="9" xfId="70" applyNumberFormat="1" applyFont="1" applyFill="1" applyBorder="1" applyAlignment="1">
      <alignment vertical="top"/>
    </xf>
    <xf numFmtId="2" fontId="16" fillId="24" borderId="0" xfId="70" applyNumberFormat="1" applyFont="1" applyFill="1" applyBorder="1" applyAlignment="1">
      <alignment vertical="top"/>
    </xf>
    <xf numFmtId="0" fontId="17" fillId="24" borderId="0" xfId="70" applyNumberFormat="1" applyFont="1" applyFill="1" applyBorder="1" applyAlignment="1">
      <alignment horizontal="center" vertical="center" shrinkToFit="1"/>
    </xf>
    <xf numFmtId="2" fontId="17" fillId="24" borderId="0" xfId="70" applyNumberFormat="1" applyFont="1" applyFill="1" applyBorder="1" applyAlignment="1">
      <alignment horizontal="center" vertical="top"/>
    </xf>
    <xf numFmtId="2" fontId="17" fillId="24" borderId="9" xfId="70" applyNumberFormat="1" applyFont="1" applyFill="1" applyBorder="1" applyAlignment="1">
      <alignment vertical="top" shrinkToFit="1"/>
    </xf>
    <xf numFmtId="2" fontId="17" fillId="24" borderId="18" xfId="70" applyNumberFormat="1" applyFont="1" applyFill="1" applyBorder="1" applyAlignment="1">
      <alignment vertical="center" shrinkToFit="1"/>
    </xf>
    <xf numFmtId="0" fontId="17" fillId="24" borderId="0" xfId="70" applyNumberFormat="1" applyFont="1" applyFill="1" applyBorder="1" applyAlignment="1">
      <alignment vertical="top"/>
    </xf>
    <xf numFmtId="2" fontId="17" fillId="24" borderId="0" xfId="70" applyNumberFormat="1" applyFont="1" applyFill="1" applyBorder="1" applyAlignment="1">
      <alignment vertical="top" shrinkToFit="1"/>
    </xf>
    <xf numFmtId="0" fontId="17" fillId="24" borderId="21" xfId="70" applyNumberFormat="1" applyFont="1" applyFill="1" applyBorder="1" applyAlignment="1">
      <alignment horizontal="center" vertical="top"/>
    </xf>
    <xf numFmtId="0" fontId="17" fillId="24" borderId="1" xfId="70" applyNumberFormat="1" applyFont="1" applyFill="1" applyBorder="1" applyAlignment="1">
      <alignment vertical="top"/>
    </xf>
    <xf numFmtId="0" fontId="10" fillId="24" borderId="14" xfId="70" applyNumberFormat="1" applyFont="1" applyFill="1" applyBorder="1" applyAlignment="1">
      <alignment vertical="top"/>
    </xf>
    <xf numFmtId="0" fontId="17" fillId="24" borderId="1" xfId="70" applyNumberFormat="1" applyFont="1" applyFill="1" applyBorder="1" applyAlignment="1">
      <alignment horizontal="center" vertical="center"/>
    </xf>
    <xf numFmtId="2" fontId="17" fillId="24" borderId="14" xfId="70" applyNumberFormat="1" applyFont="1" applyFill="1" applyBorder="1" applyAlignment="1">
      <alignment horizontal="center" vertical="center" shrinkToFit="1"/>
    </xf>
    <xf numFmtId="2" fontId="17" fillId="24" borderId="1" xfId="70" applyNumberFormat="1" applyFont="1" applyFill="1" applyBorder="1" applyAlignment="1">
      <alignment vertical="top"/>
    </xf>
    <xf numFmtId="2" fontId="17" fillId="24" borderId="1" xfId="70" applyNumberFormat="1" applyFont="1" applyFill="1" applyBorder="1" applyAlignment="1">
      <alignment vertical="top" shrinkToFit="1"/>
    </xf>
    <xf numFmtId="2" fontId="17" fillId="24" borderId="10" xfId="70" applyNumberFormat="1" applyFont="1" applyFill="1" applyBorder="1" applyAlignment="1">
      <alignment vertical="top"/>
    </xf>
    <xf numFmtId="2" fontId="17" fillId="24" borderId="11" xfId="70" applyNumberFormat="1" applyFont="1" applyFill="1" applyBorder="1" applyAlignment="1">
      <alignment vertical="top"/>
    </xf>
    <xf numFmtId="2" fontId="16" fillId="24" borderId="1" xfId="70" applyNumberFormat="1" applyFont="1" applyFill="1" applyBorder="1" applyAlignment="1">
      <alignment vertical="top"/>
    </xf>
    <xf numFmtId="0" fontId="17" fillId="24" borderId="1" xfId="70" applyNumberFormat="1" applyFont="1" applyFill="1" applyBorder="1" applyAlignment="1">
      <alignment horizontal="center" vertical="center" shrinkToFit="1"/>
    </xf>
    <xf numFmtId="2" fontId="17" fillId="24" borderId="1" xfId="70" applyNumberFormat="1" applyFont="1" applyFill="1" applyBorder="1" applyAlignment="1">
      <alignment horizontal="center" vertical="top"/>
    </xf>
    <xf numFmtId="2" fontId="17" fillId="24" borderId="11" xfId="70" applyNumberFormat="1" applyFont="1" applyFill="1" applyBorder="1" applyAlignment="1">
      <alignment vertical="top" shrinkToFit="1"/>
    </xf>
    <xf numFmtId="2" fontId="17" fillId="24" borderId="48" xfId="70" applyNumberFormat="1" applyFont="1" applyFill="1" applyBorder="1" applyAlignment="1">
      <alignment vertical="center" shrinkToFit="1"/>
    </xf>
    <xf numFmtId="0" fontId="17" fillId="24" borderId="20" xfId="3" applyNumberFormat="1" applyFont="1" applyFill="1" applyBorder="1" applyAlignment="1">
      <alignment horizontal="center" vertical="top" shrinkToFit="1"/>
    </xf>
    <xf numFmtId="49" fontId="17" fillId="24" borderId="0" xfId="3" applyNumberFormat="1" applyFont="1" applyFill="1" applyBorder="1" applyAlignment="1">
      <alignment horizontal="center" vertical="top" wrapText="1"/>
    </xf>
    <xf numFmtId="0" fontId="17" fillId="24" borderId="0" xfId="3" applyNumberFormat="1" applyFont="1" applyFill="1" applyBorder="1" applyAlignment="1">
      <alignment horizontal="center" vertical="center"/>
    </xf>
    <xf numFmtId="2" fontId="17" fillId="24" borderId="0" xfId="3" applyNumberFormat="1" applyFont="1" applyFill="1" applyBorder="1" applyAlignment="1">
      <alignment vertical="top"/>
    </xf>
    <xf numFmtId="2" fontId="17" fillId="24" borderId="0" xfId="3" applyNumberFormat="1" applyFont="1" applyFill="1" applyBorder="1" applyAlignment="1">
      <alignment vertical="top" shrinkToFit="1"/>
    </xf>
    <xf numFmtId="2" fontId="17" fillId="24" borderId="8" xfId="3" applyNumberFormat="1" applyFont="1" applyFill="1" applyBorder="1" applyAlignment="1">
      <alignment vertical="top"/>
    </xf>
    <xf numFmtId="2" fontId="17" fillId="24" borderId="9" xfId="3" applyNumberFormat="1" applyFont="1" applyFill="1" applyBorder="1" applyAlignment="1">
      <alignment vertical="top"/>
    </xf>
    <xf numFmtId="2" fontId="16" fillId="24" borderId="10" xfId="3" applyNumberFormat="1" applyFont="1" applyFill="1" applyBorder="1" applyAlignment="1">
      <alignment vertical="top"/>
    </xf>
    <xf numFmtId="0" fontId="17" fillId="24" borderId="1" xfId="3" applyNumberFormat="1" applyFont="1" applyFill="1" applyBorder="1" applyAlignment="1">
      <alignment horizontal="center" vertical="center" shrinkToFit="1"/>
    </xf>
    <xf numFmtId="2" fontId="17" fillId="24" borderId="1" xfId="3" applyNumberFormat="1" applyFont="1" applyFill="1" applyBorder="1" applyAlignment="1">
      <alignment horizontal="center" vertical="top"/>
    </xf>
    <xf numFmtId="2" fontId="17" fillId="24" borderId="1" xfId="3" applyNumberFormat="1" applyFont="1" applyFill="1" applyBorder="1" applyAlignment="1">
      <alignment horizontal="center" vertical="top" shrinkToFit="1"/>
    </xf>
    <xf numFmtId="2" fontId="17" fillId="24" borderId="1" xfId="3" applyNumberFormat="1" applyFont="1" applyFill="1" applyBorder="1" applyAlignment="1">
      <alignment vertical="top"/>
    </xf>
    <xf numFmtId="2" fontId="17" fillId="24" borderId="11" xfId="3" applyNumberFormat="1" applyFont="1" applyFill="1" applyBorder="1" applyAlignment="1">
      <alignment vertical="top" shrinkToFit="1"/>
    </xf>
    <xf numFmtId="2" fontId="17" fillId="24" borderId="14" xfId="3" applyNumberFormat="1" applyFont="1" applyFill="1" applyBorder="1" applyAlignment="1">
      <alignment horizontal="center" vertical="center" shrinkToFit="1"/>
    </xf>
    <xf numFmtId="0" fontId="17" fillId="24" borderId="20" xfId="3" applyNumberFormat="1" applyFont="1" applyFill="1" applyBorder="1" applyAlignment="1">
      <alignment horizontal="center" vertical="top"/>
    </xf>
    <xf numFmtId="49" fontId="16" fillId="24" borderId="61" xfId="3" applyNumberFormat="1" applyFont="1" applyFill="1" applyBorder="1" applyAlignment="1">
      <alignment horizontal="left" vertical="top" wrapText="1"/>
    </xf>
    <xf numFmtId="0" fontId="17" fillId="24" borderId="46" xfId="3" applyNumberFormat="1" applyFont="1" applyFill="1" applyBorder="1" applyAlignment="1">
      <alignment horizontal="center" vertical="top" shrinkToFit="1"/>
    </xf>
    <xf numFmtId="2" fontId="17" fillId="24" borderId="46" xfId="3" applyNumberFormat="1" applyFont="1" applyFill="1" applyBorder="1" applyAlignment="1">
      <alignment horizontal="center" vertical="top" shrinkToFit="1"/>
    </xf>
    <xf numFmtId="2" fontId="17" fillId="24" borderId="55" xfId="3" applyNumberFormat="1" applyFont="1" applyFill="1" applyBorder="1" applyAlignment="1">
      <alignment vertical="top" shrinkToFit="1"/>
    </xf>
    <xf numFmtId="2" fontId="17" fillId="24" borderId="47" xfId="3" applyNumberFormat="1" applyFont="1" applyFill="1" applyBorder="1" applyAlignment="1">
      <alignment vertical="top" shrinkToFit="1"/>
    </xf>
    <xf numFmtId="0" fontId="17" fillId="24" borderId="21" xfId="3" applyNumberFormat="1" applyFont="1" applyFill="1" applyBorder="1" applyAlignment="1">
      <alignment horizontal="center" vertical="top"/>
    </xf>
    <xf numFmtId="0" fontId="17" fillId="24" borderId="1" xfId="3" applyNumberFormat="1" applyFont="1" applyFill="1" applyBorder="1" applyAlignment="1">
      <alignment vertical="top"/>
    </xf>
    <xf numFmtId="0" fontId="10" fillId="24" borderId="14" xfId="3" applyNumberFormat="1" applyFont="1" applyFill="1" applyBorder="1" applyAlignment="1">
      <alignment vertical="top"/>
    </xf>
    <xf numFmtId="0" fontId="17" fillId="24" borderId="1" xfId="3" applyNumberFormat="1" applyFont="1" applyFill="1" applyBorder="1" applyAlignment="1">
      <alignment horizontal="center" vertical="center"/>
    </xf>
    <xf numFmtId="2" fontId="17" fillId="24" borderId="1" xfId="3" applyNumberFormat="1" applyFont="1" applyFill="1" applyBorder="1" applyAlignment="1">
      <alignment vertical="top" shrinkToFit="1"/>
    </xf>
    <xf numFmtId="2" fontId="17" fillId="24" borderId="10" xfId="3" applyNumberFormat="1" applyFont="1" applyFill="1" applyBorder="1" applyAlignment="1">
      <alignment vertical="top"/>
    </xf>
    <xf numFmtId="2" fontId="17" fillId="24" borderId="11" xfId="3" applyNumberFormat="1" applyFont="1" applyFill="1" applyBorder="1" applyAlignment="1">
      <alignment vertical="top"/>
    </xf>
    <xf numFmtId="2" fontId="16" fillId="24" borderId="1" xfId="3" applyNumberFormat="1" applyFont="1" applyFill="1" applyBorder="1" applyAlignment="1">
      <alignment vertical="top"/>
    </xf>
    <xf numFmtId="2" fontId="17" fillId="24" borderId="48" xfId="3" applyNumberFormat="1" applyFont="1" applyFill="1" applyBorder="1" applyAlignment="1">
      <alignment vertical="center" shrinkToFit="1"/>
    </xf>
    <xf numFmtId="49" fontId="17" fillId="24" borderId="4" xfId="3" applyNumberFormat="1" applyFont="1" applyFill="1" applyBorder="1" applyAlignment="1">
      <alignment horizontal="center" vertical="top" wrapText="1"/>
    </xf>
    <xf numFmtId="0" fontId="17" fillId="24" borderId="4" xfId="3" applyNumberFormat="1" applyFont="1" applyFill="1" applyBorder="1" applyAlignment="1">
      <alignment horizontal="center" vertical="center"/>
    </xf>
    <xf numFmtId="2" fontId="17" fillId="24" borderId="12" xfId="3" applyNumberFormat="1" applyFont="1" applyFill="1" applyBorder="1" applyAlignment="1">
      <alignment horizontal="center" vertical="center" shrinkToFit="1"/>
    </xf>
    <xf numFmtId="2" fontId="17" fillId="24" borderId="4" xfId="3" applyNumberFormat="1" applyFont="1" applyFill="1" applyBorder="1" applyAlignment="1">
      <alignment vertical="top"/>
    </xf>
    <xf numFmtId="2" fontId="17" fillId="24" borderId="23" xfId="3" applyNumberFormat="1" applyFont="1" applyFill="1" applyBorder="1" applyAlignment="1">
      <alignment vertical="top"/>
    </xf>
    <xf numFmtId="2" fontId="17" fillId="24" borderId="27" xfId="3" applyNumberFormat="1" applyFont="1" applyFill="1" applyBorder="1" applyAlignment="1">
      <alignment vertical="top"/>
    </xf>
    <xf numFmtId="2" fontId="16" fillId="24" borderId="4" xfId="3" applyNumberFormat="1" applyFont="1" applyFill="1" applyBorder="1" applyAlignment="1">
      <alignment vertical="top"/>
    </xf>
    <xf numFmtId="0" fontId="17" fillId="24" borderId="4" xfId="3" applyNumberFormat="1" applyFont="1" applyFill="1" applyBorder="1" applyAlignment="1">
      <alignment horizontal="center" vertical="center" shrinkToFit="1"/>
    </xf>
    <xf numFmtId="2" fontId="17" fillId="24" borderId="4" xfId="3" applyNumberFormat="1" applyFont="1" applyFill="1" applyBorder="1" applyAlignment="1">
      <alignment horizontal="center" vertical="center"/>
    </xf>
    <xf numFmtId="2" fontId="17" fillId="24" borderId="27" xfId="3" applyNumberFormat="1" applyFont="1" applyFill="1" applyBorder="1" applyAlignment="1">
      <alignment vertical="top" shrinkToFit="1"/>
    </xf>
    <xf numFmtId="49" fontId="16" fillId="24" borderId="25" xfId="3" applyNumberFormat="1" applyFont="1" applyFill="1" applyBorder="1" applyAlignment="1">
      <alignment horizontal="left" vertical="top" wrapText="1"/>
    </xf>
    <xf numFmtId="0" fontId="17" fillId="24" borderId="26" xfId="3" applyNumberFormat="1" applyFont="1" applyFill="1" applyBorder="1" applyAlignment="1">
      <alignment horizontal="center" vertical="center" shrinkToFit="1"/>
    </xf>
    <xf numFmtId="2" fontId="17" fillId="24" borderId="26" xfId="3" applyNumberFormat="1" applyFont="1" applyFill="1" applyBorder="1" applyAlignment="1">
      <alignment horizontal="center" vertical="center" shrinkToFit="1"/>
    </xf>
    <xf numFmtId="2" fontId="17" fillId="24" borderId="26" xfId="3" applyNumberFormat="1" applyFont="1" applyFill="1" applyBorder="1" applyAlignment="1">
      <alignment horizontal="center" vertical="center"/>
    </xf>
    <xf numFmtId="2" fontId="17" fillId="24" borderId="28" xfId="3" applyNumberFormat="1" applyFont="1" applyFill="1" applyBorder="1" applyAlignment="1">
      <alignment vertical="top" shrinkToFit="1"/>
    </xf>
    <xf numFmtId="0" fontId="17" fillId="24" borderId="0" xfId="3" applyNumberFormat="1" applyFont="1" applyFill="1" applyBorder="1" applyAlignment="1">
      <alignment vertical="top"/>
    </xf>
    <xf numFmtId="49" fontId="16" fillId="24" borderId="43" xfId="3" applyNumberFormat="1" applyFont="1" applyFill="1" applyBorder="1" applyAlignment="1">
      <alignment horizontal="left" vertical="top" wrapText="1"/>
    </xf>
    <xf numFmtId="0" fontId="17" fillId="24" borderId="44" xfId="3" applyNumberFormat="1" applyFont="1" applyFill="1" applyBorder="1" applyAlignment="1">
      <alignment horizontal="center" vertical="center" shrinkToFit="1"/>
    </xf>
    <xf numFmtId="2" fontId="17" fillId="24" borderId="44" xfId="3" applyNumberFormat="1" applyFont="1" applyFill="1" applyBorder="1" applyAlignment="1">
      <alignment horizontal="center" vertical="center" shrinkToFit="1"/>
    </xf>
    <xf numFmtId="2" fontId="17" fillId="24" borderId="44" xfId="3" applyNumberFormat="1" applyFont="1" applyFill="1" applyBorder="1" applyAlignment="1">
      <alignment horizontal="center" vertical="center"/>
    </xf>
    <xf numFmtId="2" fontId="17" fillId="24" borderId="44" xfId="3" applyNumberFormat="1" applyFont="1" applyFill="1" applyBorder="1" applyAlignment="1">
      <alignment vertical="top" shrinkToFit="1"/>
    </xf>
    <xf numFmtId="2" fontId="17" fillId="24" borderId="45" xfId="3" applyNumberFormat="1" applyFont="1" applyFill="1" applyBorder="1" applyAlignment="1">
      <alignment vertical="top" shrinkToFit="1"/>
    </xf>
    <xf numFmtId="49" fontId="16" fillId="24" borderId="29" xfId="3" applyNumberFormat="1" applyFont="1" applyFill="1" applyBorder="1" applyAlignment="1">
      <alignment horizontal="left" vertical="top" wrapText="1"/>
    </xf>
    <xf numFmtId="0" fontId="17" fillId="24" borderId="30" xfId="3" applyNumberFormat="1" applyFont="1" applyFill="1" applyBorder="1" applyAlignment="1">
      <alignment horizontal="center" vertical="center" shrinkToFit="1"/>
    </xf>
    <xf numFmtId="2" fontId="17" fillId="24" borderId="30" xfId="3" applyNumberFormat="1" applyFont="1" applyFill="1" applyBorder="1" applyAlignment="1">
      <alignment horizontal="center" vertical="center" shrinkToFit="1"/>
    </xf>
    <xf numFmtId="2" fontId="17" fillId="24" borderId="30" xfId="3" applyNumberFormat="1" applyFont="1" applyFill="1" applyBorder="1" applyAlignment="1">
      <alignment horizontal="center" vertical="center"/>
    </xf>
    <xf numFmtId="2" fontId="17" fillId="24" borderId="30" xfId="3" applyNumberFormat="1" applyFont="1" applyFill="1" applyBorder="1" applyAlignment="1">
      <alignment vertical="top" shrinkToFit="1"/>
    </xf>
    <xf numFmtId="2" fontId="17" fillId="24" borderId="31" xfId="3" applyNumberFormat="1" applyFont="1" applyFill="1" applyBorder="1" applyAlignment="1">
      <alignment vertical="top" shrinkToFit="1"/>
    </xf>
    <xf numFmtId="2" fontId="17" fillId="24" borderId="1" xfId="3" applyNumberFormat="1" applyFont="1" applyFill="1" applyBorder="1" applyAlignment="1">
      <alignment horizontal="center" vertical="center"/>
    </xf>
    <xf numFmtId="0" fontId="22" fillId="24" borderId="4" xfId="0" applyNumberFormat="1" applyFont="1" applyFill="1" applyBorder="1" applyAlignment="1">
      <alignment horizontal="center" vertical="center"/>
    </xf>
    <xf numFmtId="2" fontId="22" fillId="24" borderId="27" xfId="0" applyNumberFormat="1" applyFont="1" applyFill="1" applyBorder="1" applyAlignment="1">
      <alignment vertical="top"/>
    </xf>
    <xf numFmtId="2" fontId="23" fillId="24" borderId="1" xfId="0" applyNumberFormat="1" applyFont="1" applyFill="1" applyBorder="1" applyAlignment="1">
      <alignment vertical="top"/>
    </xf>
    <xf numFmtId="0" fontId="22" fillId="24" borderId="1" xfId="0" applyNumberFormat="1" applyFont="1" applyFill="1" applyBorder="1" applyAlignment="1">
      <alignment horizontal="center" vertical="center" shrinkToFit="1"/>
    </xf>
    <xf numFmtId="2" fontId="22" fillId="24" borderId="1" xfId="0" applyNumberFormat="1" applyFont="1" applyFill="1" applyBorder="1" applyAlignment="1">
      <alignment horizontal="center" vertical="center"/>
    </xf>
    <xf numFmtId="2" fontId="22" fillId="24" borderId="11" xfId="0" applyNumberFormat="1" applyFont="1" applyFill="1" applyBorder="1" applyAlignment="1">
      <alignment vertical="top" shrinkToFit="1"/>
    </xf>
    <xf numFmtId="2" fontId="22" fillId="24" borderId="48" xfId="0" applyNumberFormat="1" applyFont="1" applyFill="1" applyBorder="1" applyAlignment="1">
      <alignment vertical="center" shrinkToFit="1"/>
    </xf>
    <xf numFmtId="49" fontId="17" fillId="24" borderId="0" xfId="3" applyNumberFormat="1" applyFont="1" applyFill="1" applyAlignment="1">
      <alignment horizontal="center" vertical="top" wrapText="1"/>
    </xf>
    <xf numFmtId="0" fontId="17" fillId="24" borderId="0" xfId="3" applyNumberFormat="1" applyFont="1" applyFill="1" applyAlignment="1">
      <alignment horizontal="center" vertical="center"/>
    </xf>
    <xf numFmtId="165" fontId="17" fillId="24" borderId="13" xfId="3" applyNumberFormat="1" applyFont="1" applyFill="1" applyBorder="1" applyAlignment="1">
      <alignment horizontal="center" vertical="center" shrinkToFit="1"/>
    </xf>
    <xf numFmtId="2" fontId="17" fillId="24" borderId="0" xfId="3" applyNumberFormat="1" applyFont="1" applyFill="1" applyAlignment="1">
      <alignment vertical="top"/>
    </xf>
    <xf numFmtId="2" fontId="17" fillId="24" borderId="0" xfId="3" applyNumberFormat="1" applyFont="1" applyFill="1" applyAlignment="1">
      <alignment vertical="top" shrinkToFit="1"/>
    </xf>
    <xf numFmtId="2" fontId="16" fillId="24" borderId="0" xfId="3" applyNumberFormat="1" applyFont="1" applyFill="1" applyBorder="1" applyAlignment="1">
      <alignment vertical="top"/>
    </xf>
    <xf numFmtId="0" fontId="17" fillId="24" borderId="0" xfId="3" applyNumberFormat="1" applyFont="1" applyFill="1" applyBorder="1" applyAlignment="1">
      <alignment horizontal="center" vertical="center" shrinkToFit="1"/>
    </xf>
    <xf numFmtId="2" fontId="17" fillId="24" borderId="0" xfId="3" applyNumberFormat="1" applyFont="1" applyFill="1" applyBorder="1" applyAlignment="1">
      <alignment horizontal="center" vertical="center"/>
    </xf>
    <xf numFmtId="2" fontId="17" fillId="24" borderId="9" xfId="3" applyNumberFormat="1" applyFont="1" applyFill="1" applyBorder="1" applyAlignment="1">
      <alignment vertical="top" shrinkToFit="1"/>
    </xf>
    <xf numFmtId="0" fontId="17" fillId="24" borderId="0" xfId="3" applyNumberFormat="1" applyFont="1" applyFill="1" applyAlignment="1">
      <alignment vertical="top"/>
    </xf>
    <xf numFmtId="0" fontId="17" fillId="24" borderId="55" xfId="3" applyNumberFormat="1" applyFont="1" applyFill="1" applyBorder="1" applyAlignment="1">
      <alignment horizontal="center" vertical="center" shrinkToFit="1"/>
    </xf>
    <xf numFmtId="2" fontId="17" fillId="24" borderId="55" xfId="3" applyNumberFormat="1" applyFont="1" applyFill="1" applyBorder="1" applyAlignment="1">
      <alignment horizontal="center" vertical="center"/>
    </xf>
    <xf numFmtId="2" fontId="17" fillId="24" borderId="55" xfId="3" applyNumberFormat="1" applyFont="1" applyFill="1" applyBorder="1" applyAlignment="1">
      <alignment vertical="top"/>
    </xf>
    <xf numFmtId="2" fontId="17" fillId="24" borderId="56" xfId="3" applyNumberFormat="1" applyFont="1" applyFill="1" applyBorder="1" applyAlignment="1">
      <alignment vertical="top" shrinkToFit="1"/>
    </xf>
    <xf numFmtId="2" fontId="17" fillId="24" borderId="18" xfId="3" applyNumberFormat="1" applyFont="1" applyFill="1" applyBorder="1" applyAlignment="1">
      <alignment vertical="center" shrinkToFit="1"/>
    </xf>
    <xf numFmtId="2" fontId="17" fillId="24" borderId="79" xfId="3" applyNumberFormat="1" applyFont="1" applyFill="1" applyBorder="1" applyAlignment="1">
      <alignment horizontal="center" vertical="center"/>
    </xf>
    <xf numFmtId="0" fontId="17" fillId="24" borderId="46" xfId="3" applyNumberFormat="1" applyFont="1" applyFill="1" applyBorder="1" applyAlignment="1">
      <alignment horizontal="center" vertical="center" shrinkToFit="1"/>
    </xf>
    <xf numFmtId="2" fontId="17" fillId="24" borderId="46" xfId="3" applyNumberFormat="1" applyFont="1" applyFill="1" applyBorder="1" applyAlignment="1">
      <alignment horizontal="center" vertical="center"/>
    </xf>
    <xf numFmtId="2" fontId="17" fillId="24" borderId="46" xfId="3" applyNumberFormat="1" applyFont="1" applyFill="1" applyBorder="1" applyAlignment="1">
      <alignment vertical="top"/>
    </xf>
    <xf numFmtId="49" fontId="16" fillId="24" borderId="50" xfId="3" applyNumberFormat="1" applyFont="1" applyFill="1" applyBorder="1" applyAlignment="1">
      <alignment horizontal="left" vertical="top" wrapText="1"/>
    </xf>
    <xf numFmtId="0" fontId="17" fillId="24" borderId="51" xfId="3" applyNumberFormat="1" applyFont="1" applyFill="1" applyBorder="1" applyAlignment="1">
      <alignment horizontal="center" vertical="center" shrinkToFit="1"/>
    </xf>
    <xf numFmtId="2" fontId="17" fillId="24" borderId="51" xfId="3" applyNumberFormat="1" applyFont="1" applyFill="1" applyBorder="1" applyAlignment="1">
      <alignment horizontal="center" vertical="center" shrinkToFit="1"/>
    </xf>
    <xf numFmtId="0" fontId="22" fillId="24" borderId="21" xfId="2" applyNumberFormat="1" applyFont="1" applyFill="1" applyBorder="1" applyAlignment="1">
      <alignment horizontal="center" vertical="top"/>
    </xf>
    <xf numFmtId="0" fontId="22" fillId="24" borderId="1" xfId="2" applyNumberFormat="1" applyFont="1" applyFill="1" applyBorder="1" applyAlignment="1">
      <alignment vertical="top"/>
    </xf>
    <xf numFmtId="0" fontId="24" fillId="24" borderId="14" xfId="2" applyNumberFormat="1" applyFont="1" applyFill="1" applyBorder="1" applyAlignment="1">
      <alignment vertical="top"/>
    </xf>
    <xf numFmtId="0" fontId="22" fillId="24" borderId="1" xfId="2" applyNumberFormat="1" applyFont="1" applyFill="1" applyBorder="1" applyAlignment="1">
      <alignment horizontal="center" vertical="center"/>
    </xf>
    <xf numFmtId="2" fontId="22" fillId="24" borderId="1" xfId="2" applyNumberFormat="1" applyFont="1" applyFill="1" applyBorder="1" applyAlignment="1">
      <alignment vertical="top"/>
    </xf>
    <xf numFmtId="2" fontId="22" fillId="24" borderId="1" xfId="2" applyNumberFormat="1" applyFont="1" applyFill="1" applyBorder="1" applyAlignment="1">
      <alignment vertical="top" shrinkToFit="1"/>
    </xf>
    <xf numFmtId="2" fontId="22" fillId="24" borderId="10" xfId="2" applyNumberFormat="1" applyFont="1" applyFill="1" applyBorder="1" applyAlignment="1">
      <alignment vertical="top"/>
    </xf>
    <xf numFmtId="2" fontId="22" fillId="24" borderId="11" xfId="2" applyNumberFormat="1" applyFont="1" applyFill="1" applyBorder="1" applyAlignment="1">
      <alignment vertical="top"/>
    </xf>
    <xf numFmtId="2" fontId="23" fillId="24" borderId="1" xfId="2" applyNumberFormat="1" applyFont="1" applyFill="1" applyBorder="1" applyAlignment="1">
      <alignment vertical="top"/>
    </xf>
    <xf numFmtId="0" fontId="22" fillId="24" borderId="1" xfId="2" applyNumberFormat="1" applyFont="1" applyFill="1" applyBorder="1" applyAlignment="1">
      <alignment horizontal="center" vertical="center" shrinkToFit="1"/>
    </xf>
    <xf numFmtId="2" fontId="22" fillId="24" borderId="1" xfId="2" applyNumberFormat="1" applyFont="1" applyFill="1" applyBorder="1" applyAlignment="1">
      <alignment horizontal="center" vertical="center"/>
    </xf>
    <xf numFmtId="2" fontId="22" fillId="24" borderId="1" xfId="2" applyNumberFormat="1" applyFont="1" applyFill="1" applyBorder="1" applyAlignment="1">
      <alignment horizontal="center" vertical="center" shrinkToFit="1"/>
    </xf>
    <xf numFmtId="2" fontId="22" fillId="24" borderId="11" xfId="2" applyNumberFormat="1" applyFont="1" applyFill="1" applyBorder="1" applyAlignment="1">
      <alignment vertical="top" shrinkToFit="1"/>
    </xf>
    <xf numFmtId="2" fontId="22" fillId="24" borderId="18" xfId="2" applyNumberFormat="1" applyFont="1" applyFill="1" applyBorder="1" applyAlignment="1">
      <alignment vertical="center" shrinkToFit="1"/>
    </xf>
    <xf numFmtId="0" fontId="22" fillId="24" borderId="0" xfId="2" applyNumberFormat="1" applyFont="1" applyFill="1" applyAlignment="1">
      <alignment vertical="top"/>
    </xf>
    <xf numFmtId="168" fontId="22" fillId="24" borderId="0" xfId="2" applyNumberFormat="1" applyFont="1" applyFill="1" applyAlignment="1">
      <alignment vertical="top"/>
    </xf>
    <xf numFmtId="0" fontId="22" fillId="24" borderId="34" xfId="2" applyNumberFormat="1" applyFont="1" applyFill="1" applyBorder="1" applyAlignment="1">
      <alignment horizontal="center" vertical="top" shrinkToFit="1"/>
    </xf>
    <xf numFmtId="49" fontId="22" fillId="24" borderId="4" xfId="2" applyNumberFormat="1" applyFont="1" applyFill="1" applyBorder="1" applyAlignment="1">
      <alignment horizontal="center" vertical="top" wrapText="1"/>
    </xf>
    <xf numFmtId="0" fontId="22" fillId="24" borderId="4" xfId="2" applyNumberFormat="1" applyFont="1" applyFill="1" applyBorder="1" applyAlignment="1">
      <alignment horizontal="center" vertical="center"/>
    </xf>
    <xf numFmtId="167" fontId="22" fillId="24" borderId="12" xfId="2" applyNumberFormat="1" applyFont="1" applyFill="1" applyBorder="1" applyAlignment="1">
      <alignment horizontal="center" vertical="center" shrinkToFit="1"/>
    </xf>
    <xf numFmtId="2" fontId="22" fillId="24" borderId="4" xfId="2" applyNumberFormat="1" applyFont="1" applyFill="1" applyBorder="1" applyAlignment="1">
      <alignment vertical="top"/>
    </xf>
    <xf numFmtId="2" fontId="22" fillId="24" borderId="4" xfId="2" applyNumberFormat="1" applyFont="1" applyFill="1" applyBorder="1" applyAlignment="1">
      <alignment vertical="top" shrinkToFit="1"/>
    </xf>
    <xf numFmtId="2" fontId="22" fillId="24" borderId="23" xfId="2" applyNumberFormat="1" applyFont="1" applyFill="1" applyBorder="1" applyAlignment="1">
      <alignment vertical="top"/>
    </xf>
    <xf numFmtId="2" fontId="22" fillId="24" borderId="27" xfId="2" applyNumberFormat="1" applyFont="1" applyFill="1" applyBorder="1" applyAlignment="1">
      <alignment vertical="top"/>
    </xf>
    <xf numFmtId="2" fontId="23" fillId="24" borderId="4" xfId="2" applyNumberFormat="1" applyFont="1" applyFill="1" applyBorder="1" applyAlignment="1">
      <alignment vertical="top"/>
    </xf>
    <xf numFmtId="0" fontId="22" fillId="24" borderId="4" xfId="2" applyNumberFormat="1" applyFont="1" applyFill="1" applyBorder="1" applyAlignment="1">
      <alignment horizontal="center" vertical="center" shrinkToFit="1"/>
    </xf>
    <xf numFmtId="2" fontId="22" fillId="24" borderId="4" xfId="2" applyNumberFormat="1" applyFont="1" applyFill="1" applyBorder="1" applyAlignment="1">
      <alignment horizontal="center" vertical="center"/>
    </xf>
    <xf numFmtId="2" fontId="22" fillId="24" borderId="4" xfId="2" applyNumberFormat="1" applyFont="1" applyFill="1" applyBorder="1" applyAlignment="1">
      <alignment horizontal="center" vertical="center" shrinkToFit="1"/>
    </xf>
    <xf numFmtId="2" fontId="22" fillId="24" borderId="27" xfId="2" applyNumberFormat="1" applyFont="1" applyFill="1" applyBorder="1" applyAlignment="1">
      <alignment vertical="top" shrinkToFit="1"/>
    </xf>
    <xf numFmtId="2" fontId="22" fillId="24" borderId="2" xfId="2" applyNumberFormat="1" applyFont="1" applyFill="1" applyBorder="1" applyAlignment="1">
      <alignment horizontal="center" vertical="center" shrinkToFit="1"/>
    </xf>
    <xf numFmtId="0" fontId="22" fillId="24" borderId="20" xfId="2" applyNumberFormat="1" applyFont="1" applyFill="1" applyBorder="1" applyAlignment="1">
      <alignment horizontal="center" vertical="top"/>
    </xf>
    <xf numFmtId="0" fontId="22" fillId="24" borderId="0" xfId="2" applyNumberFormat="1" applyFont="1" applyFill="1" applyBorder="1" applyAlignment="1">
      <alignment vertical="top"/>
    </xf>
    <xf numFmtId="0" fontId="22" fillId="24" borderId="0" xfId="2" applyNumberFormat="1" applyFont="1" applyFill="1" applyBorder="1" applyAlignment="1">
      <alignment horizontal="center" vertical="center"/>
    </xf>
    <xf numFmtId="167" fontId="22" fillId="24" borderId="13" xfId="2" applyNumberFormat="1" applyFont="1" applyFill="1" applyBorder="1" applyAlignment="1">
      <alignment horizontal="center" vertical="center" shrinkToFit="1"/>
    </xf>
    <xf numFmtId="2" fontId="22" fillId="24" borderId="0" xfId="2" applyNumberFormat="1" applyFont="1" applyFill="1" applyBorder="1" applyAlignment="1">
      <alignment vertical="top"/>
    </xf>
    <xf numFmtId="2" fontId="22" fillId="24" borderId="8" xfId="2" applyNumberFormat="1" applyFont="1" applyFill="1" applyBorder="1" applyAlignment="1">
      <alignment vertical="top"/>
    </xf>
    <xf numFmtId="2" fontId="22" fillId="24" borderId="9" xfId="2" applyNumberFormat="1" applyFont="1" applyFill="1" applyBorder="1" applyAlignment="1">
      <alignment vertical="top"/>
    </xf>
    <xf numFmtId="49" fontId="23" fillId="24" borderId="50" xfId="2" applyNumberFormat="1" applyFont="1" applyFill="1" applyBorder="1" applyAlignment="1">
      <alignment horizontal="left" vertical="top" wrapText="1"/>
    </xf>
    <xf numFmtId="0" fontId="22" fillId="24" borderId="51" xfId="2" applyNumberFormat="1" applyFont="1" applyFill="1" applyBorder="1" applyAlignment="1">
      <alignment horizontal="center" vertical="center" shrinkToFit="1"/>
    </xf>
    <xf numFmtId="2" fontId="22" fillId="24" borderId="51" xfId="2" applyNumberFormat="1" applyFont="1" applyFill="1" applyBorder="1" applyAlignment="1">
      <alignment horizontal="center" vertical="center" shrinkToFit="1"/>
    </xf>
    <xf numFmtId="2" fontId="22" fillId="24" borderId="52" xfId="2" applyNumberFormat="1" applyFont="1" applyFill="1" applyBorder="1" applyAlignment="1">
      <alignment vertical="top" shrinkToFit="1"/>
    </xf>
    <xf numFmtId="2" fontId="22" fillId="24" borderId="48" xfId="2" applyNumberFormat="1" applyFont="1" applyFill="1" applyBorder="1" applyAlignment="1">
      <alignment vertical="center" shrinkToFit="1"/>
    </xf>
    <xf numFmtId="165" fontId="28" fillId="24" borderId="2" xfId="0" applyNumberFormat="1" applyFont="1" applyFill="1" applyBorder="1" applyAlignment="1">
      <alignment horizontal="left"/>
    </xf>
    <xf numFmtId="2" fontId="22" fillId="24" borderId="26" xfId="0" applyNumberFormat="1" applyFont="1" applyFill="1" applyBorder="1" applyAlignment="1">
      <alignment horizontal="center" vertical="center" shrinkToFit="1"/>
    </xf>
    <xf numFmtId="2" fontId="22" fillId="24" borderId="28" xfId="0" applyNumberFormat="1" applyFont="1" applyFill="1" applyBorder="1" applyAlignment="1">
      <alignment vertical="top" shrinkToFit="1"/>
    </xf>
    <xf numFmtId="49" fontId="23" fillId="24" borderId="29" xfId="0" applyNumberFormat="1" applyFont="1" applyFill="1" applyBorder="1" applyAlignment="1">
      <alignment horizontal="left" vertical="top" wrapText="1"/>
    </xf>
    <xf numFmtId="0" fontId="22" fillId="24" borderId="30" xfId="0" applyNumberFormat="1" applyFont="1" applyFill="1" applyBorder="1" applyAlignment="1">
      <alignment horizontal="center" vertical="center" shrinkToFit="1"/>
    </xf>
    <xf numFmtId="2" fontId="22" fillId="24" borderId="30" xfId="0" applyNumberFormat="1" applyFont="1" applyFill="1" applyBorder="1" applyAlignment="1">
      <alignment horizontal="center" vertical="center" shrinkToFit="1"/>
    </xf>
    <xf numFmtId="2" fontId="22" fillId="24" borderId="31" xfId="0" applyNumberFormat="1" applyFont="1" applyFill="1" applyBorder="1" applyAlignment="1">
      <alignment vertical="top" shrinkToFit="1"/>
    </xf>
    <xf numFmtId="2" fontId="22" fillId="24" borderId="1" xfId="0" applyNumberFormat="1" applyFont="1" applyFill="1" applyBorder="1" applyAlignment="1">
      <alignment horizontal="center" vertical="center" shrinkToFit="1"/>
    </xf>
    <xf numFmtId="49" fontId="23" fillId="24" borderId="25" xfId="0" applyNumberFormat="1" applyFont="1" applyFill="1" applyBorder="1" applyAlignment="1">
      <alignment horizontal="left" vertical="top" wrapText="1"/>
    </xf>
    <xf numFmtId="0" fontId="22" fillId="24" borderId="26" xfId="0" applyNumberFormat="1" applyFont="1" applyFill="1" applyBorder="1" applyAlignment="1">
      <alignment horizontal="center" vertical="center" shrinkToFit="1"/>
    </xf>
    <xf numFmtId="49" fontId="23" fillId="24" borderId="43" xfId="0" applyNumberFormat="1" applyFont="1" applyFill="1" applyBorder="1" applyAlignment="1">
      <alignment horizontal="left" vertical="top" wrapText="1"/>
    </xf>
    <xf numFmtId="0" fontId="22" fillId="24" borderId="44" xfId="0" applyNumberFormat="1" applyFont="1" applyFill="1" applyBorder="1" applyAlignment="1">
      <alignment horizontal="center" vertical="center" shrinkToFit="1"/>
    </xf>
    <xf numFmtId="2" fontId="22" fillId="24" borderId="44" xfId="0" applyNumberFormat="1" applyFont="1" applyFill="1" applyBorder="1" applyAlignment="1">
      <alignment horizontal="center" vertical="center" shrinkToFit="1"/>
    </xf>
    <xf numFmtId="2" fontId="22" fillId="24" borderId="45" xfId="0" applyNumberFormat="1" applyFont="1" applyFill="1" applyBorder="1" applyAlignment="1">
      <alignment vertical="top" shrinkToFit="1"/>
    </xf>
    <xf numFmtId="165" fontId="22" fillId="24" borderId="12" xfId="2" applyNumberFormat="1" applyFont="1" applyFill="1" applyBorder="1" applyAlignment="1">
      <alignment horizontal="center" vertical="center" shrinkToFit="1"/>
    </xf>
    <xf numFmtId="0" fontId="22" fillId="24" borderId="51" xfId="2" applyNumberFormat="1" applyFont="1" applyFill="1" applyBorder="1" applyAlignment="1">
      <alignment horizontal="center" vertical="top" shrinkToFit="1"/>
    </xf>
    <xf numFmtId="2" fontId="22" fillId="24" borderId="51" xfId="2" applyNumberFormat="1" applyFont="1" applyFill="1" applyBorder="1" applyAlignment="1">
      <alignment horizontal="center" vertical="top" shrinkToFit="1"/>
    </xf>
    <xf numFmtId="49" fontId="22" fillId="24" borderId="0" xfId="2" applyNumberFormat="1" applyFont="1" applyFill="1" applyBorder="1" applyAlignment="1">
      <alignment horizontal="center" vertical="top" wrapText="1"/>
    </xf>
    <xf numFmtId="2" fontId="22" fillId="24" borderId="0" xfId="2" applyNumberFormat="1" applyFont="1" applyFill="1" applyBorder="1" applyAlignment="1">
      <alignment vertical="top" shrinkToFit="1"/>
    </xf>
    <xf numFmtId="49" fontId="23" fillId="24" borderId="29" xfId="2" applyNumberFormat="1" applyFont="1" applyFill="1" applyBorder="1" applyAlignment="1">
      <alignment horizontal="left" vertical="top" wrapText="1"/>
    </xf>
    <xf numFmtId="0" fontId="22" fillId="24" borderId="30" xfId="2" applyNumberFormat="1" applyFont="1" applyFill="1" applyBorder="1" applyAlignment="1">
      <alignment horizontal="center" vertical="center" shrinkToFit="1"/>
    </xf>
    <xf numFmtId="2" fontId="22" fillId="24" borderId="30" xfId="2" applyNumberFormat="1" applyFont="1" applyFill="1" applyBorder="1" applyAlignment="1">
      <alignment horizontal="center" vertical="center" shrinkToFit="1"/>
    </xf>
    <xf numFmtId="2" fontId="22" fillId="24" borderId="30" xfId="2" applyNumberFormat="1" applyFont="1" applyFill="1" applyBorder="1" applyAlignment="1">
      <alignment vertical="top" shrinkToFit="1"/>
    </xf>
    <xf numFmtId="2" fontId="22" fillId="24" borderId="31" xfId="2" applyNumberFormat="1" applyFont="1" applyFill="1" applyBorder="1" applyAlignment="1">
      <alignment vertical="top" shrinkToFit="1"/>
    </xf>
    <xf numFmtId="2" fontId="22" fillId="24" borderId="18" xfId="2" applyNumberFormat="1" applyFont="1" applyFill="1" applyBorder="1" applyAlignment="1">
      <alignment horizontal="center" vertical="center" shrinkToFit="1"/>
    </xf>
    <xf numFmtId="49" fontId="4" fillId="24" borderId="13" xfId="2" applyNumberFormat="1" applyFont="1" applyFill="1" applyBorder="1" applyAlignment="1">
      <alignment horizontal="left" vertical="top" wrapText="1"/>
    </xf>
    <xf numFmtId="2" fontId="22" fillId="24" borderId="51" xfId="2" applyNumberFormat="1" applyFont="1" applyFill="1" applyBorder="1" applyAlignment="1">
      <alignment horizontal="center" vertical="top"/>
    </xf>
    <xf numFmtId="0" fontId="22" fillId="24" borderId="0" xfId="0" applyNumberFormat="1" applyFont="1" applyFill="1" applyAlignment="1">
      <alignment vertical="top"/>
    </xf>
    <xf numFmtId="2" fontId="22" fillId="24" borderId="0" xfId="2" applyNumberFormat="1" applyFont="1" applyFill="1" applyAlignment="1">
      <alignment vertical="top"/>
    </xf>
    <xf numFmtId="2" fontId="22" fillId="24" borderId="26" xfId="0" applyNumberFormat="1" applyFont="1" applyFill="1" applyBorder="1" applyAlignment="1">
      <alignment horizontal="center" vertical="center"/>
    </xf>
    <xf numFmtId="0" fontId="22" fillId="24" borderId="60" xfId="0" applyNumberFormat="1" applyFont="1" applyFill="1" applyBorder="1" applyAlignment="1">
      <alignment horizontal="center" vertical="center" shrinkToFit="1"/>
    </xf>
    <xf numFmtId="2" fontId="22" fillId="24" borderId="60" xfId="0" applyNumberFormat="1" applyFont="1" applyFill="1" applyBorder="1" applyAlignment="1">
      <alignment horizontal="center" vertical="center"/>
    </xf>
    <xf numFmtId="2" fontId="22" fillId="24" borderId="60" xfId="0" applyNumberFormat="1" applyFont="1" applyFill="1" applyBorder="1" applyAlignment="1">
      <alignment vertical="top"/>
    </xf>
    <xf numFmtId="2" fontId="22" fillId="24" borderId="63" xfId="0" applyNumberFormat="1" applyFont="1" applyFill="1" applyBorder="1" applyAlignment="1">
      <alignment vertical="top" shrinkToFit="1"/>
    </xf>
    <xf numFmtId="0" fontId="35" fillId="24" borderId="49" xfId="2" applyNumberFormat="1" applyFont="1" applyFill="1" applyBorder="1" applyAlignment="1">
      <alignment horizontal="center" vertical="top"/>
    </xf>
    <xf numFmtId="0" fontId="35" fillId="24" borderId="3" xfId="2" applyNumberFormat="1" applyFont="1" applyFill="1" applyBorder="1" applyAlignment="1">
      <alignment vertical="top"/>
    </xf>
    <xf numFmtId="0" fontId="36" fillId="24" borderId="2" xfId="2" applyNumberFormat="1" applyFont="1" applyFill="1" applyBorder="1" applyAlignment="1">
      <alignment vertical="top"/>
    </xf>
    <xf numFmtId="0" fontId="35" fillId="24" borderId="3" xfId="2" applyNumberFormat="1" applyFont="1" applyFill="1" applyBorder="1" applyAlignment="1">
      <alignment horizontal="center" vertical="center"/>
    </xf>
    <xf numFmtId="2" fontId="35" fillId="24" borderId="2" xfId="2" applyNumberFormat="1" applyFont="1" applyFill="1" applyBorder="1" applyAlignment="1">
      <alignment horizontal="center" vertical="center" shrinkToFit="1"/>
    </xf>
    <xf numFmtId="2" fontId="35" fillId="24" borderId="3" xfId="2" applyNumberFormat="1" applyFont="1" applyFill="1" applyBorder="1" applyAlignment="1">
      <alignment vertical="top"/>
    </xf>
    <xf numFmtId="2" fontId="35" fillId="24" borderId="3" xfId="2" applyNumberFormat="1" applyFont="1" applyFill="1" applyBorder="1" applyAlignment="1">
      <alignment vertical="top" shrinkToFit="1"/>
    </xf>
    <xf numFmtId="2" fontId="35" fillId="24" borderId="32" xfId="2" applyNumberFormat="1" applyFont="1" applyFill="1" applyBorder="1" applyAlignment="1">
      <alignment vertical="top"/>
    </xf>
    <xf numFmtId="2" fontId="35" fillId="24" borderId="22" xfId="2" applyNumberFormat="1" applyFont="1" applyFill="1" applyBorder="1" applyAlignment="1">
      <alignment vertical="top"/>
    </xf>
    <xf numFmtId="2" fontId="36" fillId="24" borderId="3" xfId="2" applyNumberFormat="1" applyFont="1" applyFill="1" applyBorder="1" applyAlignment="1">
      <alignment vertical="top"/>
    </xf>
    <xf numFmtId="0" fontId="35" fillId="24" borderId="3" xfId="2" applyNumberFormat="1" applyFont="1" applyFill="1" applyBorder="1" applyAlignment="1">
      <alignment horizontal="center" vertical="center" shrinkToFit="1"/>
    </xf>
    <xf numFmtId="2" fontId="35" fillId="24" borderId="3" xfId="2" applyNumberFormat="1" applyFont="1" applyFill="1" applyBorder="1" applyAlignment="1">
      <alignment horizontal="center" vertical="center"/>
    </xf>
    <xf numFmtId="2" fontId="35" fillId="24" borderId="3" xfId="2" applyNumberFormat="1" applyFont="1" applyFill="1" applyBorder="1" applyAlignment="1">
      <alignment horizontal="center" vertical="center" shrinkToFit="1"/>
    </xf>
    <xf numFmtId="2" fontId="35" fillId="24" borderId="38" xfId="2" applyNumberFormat="1" applyFont="1" applyFill="1" applyBorder="1" applyAlignment="1">
      <alignment vertical="center" shrinkToFit="1"/>
    </xf>
    <xf numFmtId="49" fontId="22" fillId="24" borderId="1" xfId="2" applyNumberFormat="1" applyFont="1" applyFill="1" applyBorder="1" applyAlignment="1">
      <alignment horizontal="center" vertical="top" wrapText="1"/>
    </xf>
    <xf numFmtId="49" fontId="65" fillId="24" borderId="14" xfId="2" applyNumberFormat="1" applyFont="1" applyFill="1" applyBorder="1" applyAlignment="1">
      <alignment horizontal="left" vertical="top" wrapText="1"/>
    </xf>
    <xf numFmtId="49" fontId="23" fillId="24" borderId="1" xfId="2" applyNumberFormat="1" applyFont="1" applyFill="1" applyBorder="1" applyAlignment="1">
      <alignment horizontal="left" vertical="top" wrapText="1"/>
    </xf>
    <xf numFmtId="2" fontId="22" fillId="24" borderId="58" xfId="2" applyNumberFormat="1" applyFont="1" applyFill="1" applyBorder="1" applyAlignment="1">
      <alignment horizontal="center" vertical="center" shrinkToFit="1"/>
    </xf>
    <xf numFmtId="49" fontId="22" fillId="24" borderId="12" xfId="0" applyNumberFormat="1" applyFont="1" applyFill="1" applyBorder="1" applyAlignment="1">
      <alignment vertical="top" wrapText="1"/>
    </xf>
    <xf numFmtId="49" fontId="22" fillId="24" borderId="13" xfId="0" applyNumberFormat="1" applyFont="1" applyFill="1" applyBorder="1" applyAlignment="1">
      <alignment vertical="top" wrapText="1"/>
    </xf>
    <xf numFmtId="0" fontId="22" fillId="24" borderId="55" xfId="0" applyNumberFormat="1" applyFont="1" applyFill="1" applyBorder="1" applyAlignment="1">
      <alignment horizontal="center" vertical="center" shrinkToFit="1"/>
    </xf>
    <xf numFmtId="2" fontId="22" fillId="24" borderId="55" xfId="0" applyNumberFormat="1" applyFont="1" applyFill="1" applyBorder="1" applyAlignment="1">
      <alignment horizontal="center" vertical="center"/>
    </xf>
    <xf numFmtId="2" fontId="22" fillId="24" borderId="55" xfId="0" applyNumberFormat="1" applyFont="1" applyFill="1" applyBorder="1" applyAlignment="1">
      <alignment vertical="top"/>
    </xf>
    <xf numFmtId="2" fontId="22" fillId="24" borderId="56" xfId="0" applyNumberFormat="1" applyFont="1" applyFill="1" applyBorder="1" applyAlignment="1">
      <alignment vertical="top" shrinkToFit="1"/>
    </xf>
    <xf numFmtId="0" fontId="17" fillId="24" borderId="0" xfId="0" applyFont="1" applyFill="1" applyAlignment="1">
      <alignment horizontal="center" vertical="center"/>
    </xf>
    <xf numFmtId="0" fontId="17" fillId="24" borderId="20" xfId="0" applyFont="1" applyFill="1" applyBorder="1" applyAlignment="1">
      <alignment horizontal="center" vertical="top" shrinkToFit="1"/>
    </xf>
    <xf numFmtId="2" fontId="17" fillId="24" borderId="0" xfId="2" applyNumberFormat="1" applyFont="1" applyFill="1" applyAlignment="1">
      <alignment vertical="top" shrinkToFit="1"/>
    </xf>
    <xf numFmtId="0" fontId="17" fillId="24" borderId="4" xfId="0" applyFont="1" applyFill="1" applyBorder="1" applyAlignment="1">
      <alignment horizontal="center" vertical="center" shrinkToFit="1"/>
    </xf>
    <xf numFmtId="2" fontId="17" fillId="24" borderId="27" xfId="0" applyNumberFormat="1" applyFont="1" applyFill="1" applyBorder="1" applyAlignment="1">
      <alignment vertical="top" shrinkToFit="1"/>
    </xf>
    <xf numFmtId="0" fontId="17" fillId="24" borderId="0" xfId="0" applyFont="1" applyFill="1" applyAlignment="1">
      <alignment vertical="top"/>
    </xf>
    <xf numFmtId="168" fontId="17" fillId="24" borderId="0" xfId="0" applyNumberFormat="1" applyFont="1" applyFill="1" applyAlignment="1">
      <alignment vertical="top"/>
    </xf>
    <xf numFmtId="0" fontId="17" fillId="24" borderId="20" xfId="0" applyFont="1" applyFill="1" applyBorder="1" applyAlignment="1">
      <alignment horizontal="center" vertical="top"/>
    </xf>
    <xf numFmtId="0" fontId="17" fillId="24" borderId="51" xfId="0" applyFont="1" applyFill="1" applyBorder="1" applyAlignment="1">
      <alignment horizontal="center" vertical="top" shrinkToFit="1"/>
    </xf>
    <xf numFmtId="2" fontId="17" fillId="24" borderId="51" xfId="0" applyNumberFormat="1" applyFont="1" applyFill="1" applyBorder="1" applyAlignment="1">
      <alignment horizontal="center" vertical="top" shrinkToFit="1"/>
    </xf>
    <xf numFmtId="2" fontId="17" fillId="24" borderId="52" xfId="0" applyNumberFormat="1" applyFont="1" applyFill="1" applyBorder="1" applyAlignment="1">
      <alignment vertical="top" shrinkToFit="1"/>
    </xf>
    <xf numFmtId="2" fontId="17" fillId="24" borderId="13" xfId="0" applyNumberFormat="1" applyFont="1" applyFill="1" applyBorder="1" applyAlignment="1">
      <alignment horizontal="center" vertical="top" shrinkToFit="1"/>
    </xf>
    <xf numFmtId="0" fontId="17" fillId="24" borderId="21" xfId="0" applyFont="1" applyFill="1" applyBorder="1" applyAlignment="1">
      <alignment horizontal="center" vertical="top"/>
    </xf>
    <xf numFmtId="0" fontId="17" fillId="24" borderId="1" xfId="0" applyFont="1" applyFill="1" applyBorder="1" applyAlignment="1">
      <alignment vertical="top"/>
    </xf>
    <xf numFmtId="0" fontId="17" fillId="24" borderId="1" xfId="0" applyFont="1" applyFill="1" applyBorder="1" applyAlignment="1">
      <alignment horizontal="center" vertical="center"/>
    </xf>
    <xf numFmtId="2" fontId="16" fillId="24" borderId="0" xfId="0" applyNumberFormat="1" applyFont="1" applyFill="1" applyAlignment="1">
      <alignment vertical="top"/>
    </xf>
    <xf numFmtId="0" fontId="17" fillId="24" borderId="0" xfId="0" applyFont="1" applyFill="1" applyAlignment="1">
      <alignment horizontal="center" vertical="center" shrinkToFit="1"/>
    </xf>
    <xf numFmtId="2" fontId="17" fillId="24" borderId="0" xfId="0" applyNumberFormat="1" applyFont="1" applyFill="1" applyAlignment="1">
      <alignment horizontal="center" vertical="center"/>
    </xf>
    <xf numFmtId="2" fontId="17" fillId="24" borderId="0" xfId="0" applyNumberFormat="1" applyFont="1" applyFill="1" applyAlignment="1">
      <alignment horizontal="center" vertical="center" shrinkToFit="1"/>
    </xf>
    <xf numFmtId="0" fontId="17" fillId="24" borderId="4" xfId="0" applyFont="1" applyFill="1" applyBorder="1" applyAlignment="1">
      <alignment horizontal="center" vertical="center"/>
    </xf>
    <xf numFmtId="0" fontId="17" fillId="24" borderId="51" xfId="0" applyFont="1" applyFill="1" applyBorder="1" applyAlignment="1">
      <alignment horizontal="center" vertical="center" shrinkToFit="1"/>
    </xf>
    <xf numFmtId="2" fontId="17" fillId="24" borderId="52" xfId="0" applyNumberFormat="1" applyFont="1" applyFill="1" applyBorder="1" applyAlignment="1">
      <alignment vertical="center" shrinkToFit="1"/>
    </xf>
    <xf numFmtId="0" fontId="10" fillId="24" borderId="14" xfId="0" applyFont="1" applyFill="1" applyBorder="1" applyAlignment="1">
      <alignment vertical="top"/>
    </xf>
    <xf numFmtId="0" fontId="17" fillId="24" borderId="34" xfId="0" applyFont="1" applyFill="1" applyBorder="1" applyAlignment="1">
      <alignment horizontal="center" vertical="top" shrinkToFit="1"/>
    </xf>
    <xf numFmtId="0" fontId="17" fillId="24" borderId="26" xfId="0" applyFont="1" applyFill="1" applyBorder="1" applyAlignment="1">
      <alignment horizontal="center" vertical="center" shrinkToFit="1"/>
    </xf>
    <xf numFmtId="2" fontId="17" fillId="24" borderId="26" xfId="0" applyNumberFormat="1" applyFont="1" applyFill="1" applyBorder="1" applyAlignment="1">
      <alignment horizontal="center" vertical="center"/>
    </xf>
    <xf numFmtId="2" fontId="17" fillId="24" borderId="28" xfId="0" applyNumberFormat="1" applyFont="1" applyFill="1" applyBorder="1" applyAlignment="1">
      <alignment vertical="top" shrinkToFit="1"/>
    </xf>
    <xf numFmtId="0" fontId="17" fillId="24" borderId="46" xfId="0" applyFont="1" applyFill="1" applyBorder="1" applyAlignment="1">
      <alignment horizontal="center" vertical="center" shrinkToFit="1"/>
    </xf>
    <xf numFmtId="2" fontId="17" fillId="24" borderId="46" xfId="0" applyNumberFormat="1" applyFont="1" applyFill="1" applyBorder="1" applyAlignment="1">
      <alignment horizontal="center" vertical="center"/>
    </xf>
    <xf numFmtId="2" fontId="17" fillId="24" borderId="46" xfId="0" applyNumberFormat="1" applyFont="1" applyFill="1" applyBorder="1" applyAlignment="1">
      <alignment vertical="top"/>
    </xf>
    <xf numFmtId="2" fontId="17" fillId="24" borderId="47" xfId="0" applyNumberFormat="1" applyFont="1" applyFill="1" applyBorder="1" applyAlignment="1">
      <alignment vertical="top" shrinkToFit="1"/>
    </xf>
    <xf numFmtId="0" fontId="17" fillId="24" borderId="1" xfId="0" applyFont="1" applyFill="1" applyBorder="1" applyAlignment="1">
      <alignment horizontal="center" vertical="center" shrinkToFit="1"/>
    </xf>
    <xf numFmtId="2" fontId="16" fillId="24" borderId="3" xfId="0" applyNumberFormat="1" applyFont="1" applyFill="1" applyBorder="1" applyAlignment="1">
      <alignment vertical="top"/>
    </xf>
    <xf numFmtId="0" fontId="17" fillId="24" borderId="3" xfId="0" applyFont="1" applyFill="1" applyBorder="1" applyAlignment="1">
      <alignment horizontal="center" vertical="center" shrinkToFit="1"/>
    </xf>
    <xf numFmtId="2" fontId="17" fillId="24" borderId="3" xfId="0" applyNumberFormat="1" applyFont="1" applyFill="1" applyBorder="1" applyAlignment="1">
      <alignment horizontal="center" vertical="center"/>
    </xf>
    <xf numFmtId="2" fontId="17" fillId="24" borderId="3" xfId="0" applyNumberFormat="1" applyFont="1" applyFill="1" applyBorder="1" applyAlignment="1">
      <alignment vertical="top"/>
    </xf>
    <xf numFmtId="0" fontId="17" fillId="24" borderId="0" xfId="0" applyFont="1" applyFill="1" applyBorder="1" applyAlignment="1">
      <alignment horizontal="center" vertical="center"/>
    </xf>
    <xf numFmtId="2" fontId="16" fillId="24" borderId="0" xfId="0" applyNumberFormat="1" applyFont="1" applyFill="1" applyBorder="1" applyAlignment="1">
      <alignment vertical="top" wrapText="1"/>
    </xf>
    <xf numFmtId="2" fontId="17" fillId="24" borderId="37" xfId="0" applyNumberFormat="1" applyFont="1" applyFill="1" applyBorder="1" applyAlignment="1">
      <alignment horizontal="center" vertical="center" shrinkToFit="1"/>
    </xf>
    <xf numFmtId="0" fontId="39" fillId="0" borderId="0" xfId="2" applyFont="1" applyFill="1" applyAlignment="1">
      <alignment horizontal="center"/>
    </xf>
    <xf numFmtId="0" fontId="39" fillId="0" borderId="0" xfId="2" applyFont="1" applyFill="1" applyAlignment="1">
      <alignment horizontal="left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right"/>
    </xf>
    <xf numFmtId="0" fontId="10" fillId="0" borderId="0" xfId="2" applyFont="1" applyAlignment="1">
      <alignment horizontal="left"/>
    </xf>
    <xf numFmtId="0" fontId="19" fillId="0" borderId="0" xfId="2" applyFont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0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/>
    </xf>
    <xf numFmtId="0" fontId="10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6" fillId="0" borderId="0" xfId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46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center" vertical="top"/>
    </xf>
    <xf numFmtId="0" fontId="28" fillId="0" borderId="12" xfId="0" applyFont="1" applyFill="1" applyBorder="1" applyAlignment="1">
      <alignment horizontal="center" vertical="center" textRotation="90" wrapText="1"/>
    </xf>
    <xf numFmtId="0" fontId="32" fillId="0" borderId="13" xfId="0" applyFont="1" applyFill="1" applyBorder="1" applyAlignment="1">
      <alignment horizontal="center" textRotation="90" wrapText="1"/>
    </xf>
    <xf numFmtId="0" fontId="32" fillId="0" borderId="14" xfId="0" applyFont="1" applyFill="1" applyBorder="1" applyAlignment="1">
      <alignment horizontal="center" textRotation="90" wrapText="1"/>
    </xf>
    <xf numFmtId="0" fontId="26" fillId="0" borderId="0" xfId="0" applyFont="1" applyFill="1" applyAlignment="1">
      <alignment horizontal="right"/>
    </xf>
    <xf numFmtId="0" fontId="29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/>
    </xf>
    <xf numFmtId="2" fontId="30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  <xf numFmtId="14" fontId="26" fillId="0" borderId="0" xfId="0" applyNumberFormat="1" applyFont="1" applyFill="1" applyAlignment="1">
      <alignment horizontal="left"/>
    </xf>
    <xf numFmtId="0" fontId="25" fillId="0" borderId="0" xfId="2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165" fontId="25" fillId="0" borderId="0" xfId="0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2" fontId="25" fillId="0" borderId="0" xfId="2" applyNumberFormat="1" applyFont="1" applyFill="1" applyAlignment="1">
      <alignment horizontal="left" vertical="center" shrinkToFit="1"/>
    </xf>
    <xf numFmtId="0" fontId="1" fillId="0" borderId="0" xfId="2" applyFont="1" applyFill="1" applyAlignment="1">
      <alignment horizontal="left" vertical="center" shrinkToFit="1"/>
    </xf>
    <xf numFmtId="0" fontId="28" fillId="0" borderId="17" xfId="0" applyFont="1" applyFill="1" applyBorder="1" applyAlignment="1">
      <alignment horizontal="center" vertical="center" textRotation="90" wrapText="1"/>
    </xf>
    <xf numFmtId="0" fontId="32" fillId="0" borderId="18" xfId="0" applyFont="1" applyFill="1" applyBorder="1" applyAlignment="1">
      <alignment horizontal="center" textRotation="90" wrapText="1"/>
    </xf>
    <xf numFmtId="0" fontId="32" fillId="0" borderId="48" xfId="0" applyFont="1" applyFill="1" applyBorder="1" applyAlignment="1">
      <alignment horizontal="center" textRotation="90" wrapText="1"/>
    </xf>
    <xf numFmtId="0" fontId="28" fillId="0" borderId="2" xfId="0" applyFont="1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textRotation="90" wrapText="1"/>
    </xf>
    <xf numFmtId="0" fontId="18" fillId="0" borderId="14" xfId="0" applyFont="1" applyFill="1" applyBorder="1" applyAlignment="1">
      <alignment horizontal="center" textRotation="90" wrapText="1"/>
    </xf>
    <xf numFmtId="0" fontId="28" fillId="0" borderId="5" xfId="0" applyFont="1" applyFill="1" applyBorder="1" applyAlignment="1">
      <alignment horizontal="center" vertical="center" textRotation="90" wrapText="1"/>
    </xf>
    <xf numFmtId="0" fontId="32" fillId="0" borderId="8" xfId="0" applyFont="1" applyFill="1" applyBorder="1" applyAlignment="1">
      <alignment horizontal="center" textRotation="90" wrapText="1"/>
    </xf>
    <xf numFmtId="0" fontId="32" fillId="0" borderId="10" xfId="0" applyFont="1" applyFill="1" applyBorder="1" applyAlignment="1">
      <alignment horizontal="center" textRotation="90" wrapText="1"/>
    </xf>
    <xf numFmtId="0" fontId="28" fillId="0" borderId="16" xfId="0" applyFont="1" applyFill="1" applyBorder="1" applyAlignment="1">
      <alignment horizontal="center" vertical="center" textRotation="90" wrapText="1"/>
    </xf>
    <xf numFmtId="0" fontId="33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textRotation="90" wrapText="1"/>
    </xf>
    <xf numFmtId="0" fontId="18" fillId="0" borderId="14" xfId="0" applyFont="1" applyFill="1" applyBorder="1" applyAlignment="1">
      <alignment horizontal="center" vertical="center" textRotation="90" wrapText="1"/>
    </xf>
    <xf numFmtId="0" fontId="28" fillId="0" borderId="6" xfId="0" applyFont="1" applyFill="1" applyBorder="1" applyAlignment="1">
      <alignment horizontal="center" vertical="center" textRotation="90" wrapText="1"/>
    </xf>
    <xf numFmtId="0" fontId="28" fillId="0" borderId="8" xfId="0" applyFont="1" applyFill="1" applyBorder="1" applyAlignment="1">
      <alignment horizontal="center" vertical="center" textRotation="90" wrapText="1"/>
    </xf>
    <xf numFmtId="0" fontId="28" fillId="0" borderId="0" xfId="0" applyFont="1" applyFill="1" applyBorder="1" applyAlignment="1">
      <alignment horizontal="center" vertical="center" textRotation="90" wrapText="1"/>
    </xf>
    <xf numFmtId="0" fontId="28" fillId="0" borderId="10" xfId="0" applyFont="1" applyFill="1" applyBorder="1" applyAlignment="1">
      <alignment horizontal="center" vertical="center" textRotation="90" wrapText="1"/>
    </xf>
    <xf numFmtId="0" fontId="28" fillId="0" borderId="1" xfId="0" applyFont="1" applyFill="1" applyBorder="1" applyAlignment="1">
      <alignment horizontal="center" vertical="center" textRotation="90" wrapText="1"/>
    </xf>
    <xf numFmtId="0" fontId="32" fillId="0" borderId="6" xfId="0" applyFont="1" applyFill="1" applyBorder="1" applyAlignment="1">
      <alignment horizontal="center" vertical="center" textRotation="90" wrapText="1"/>
    </xf>
    <xf numFmtId="0" fontId="32" fillId="0" borderId="7" xfId="0" applyFont="1" applyFill="1" applyBorder="1" applyAlignment="1">
      <alignment horizontal="center" vertical="center" textRotation="90" wrapText="1"/>
    </xf>
    <xf numFmtId="0" fontId="32" fillId="0" borderId="8" xfId="0" applyFont="1" applyFill="1" applyBorder="1" applyAlignment="1">
      <alignment horizontal="center" vertical="center" textRotation="90" wrapText="1"/>
    </xf>
    <xf numFmtId="0" fontId="32" fillId="0" borderId="0" xfId="0" applyFont="1" applyFill="1" applyBorder="1" applyAlignment="1">
      <alignment horizontal="center" vertical="center" textRotation="90" wrapText="1"/>
    </xf>
    <xf numFmtId="0" fontId="32" fillId="0" borderId="9" xfId="0" applyFont="1" applyFill="1" applyBorder="1" applyAlignment="1">
      <alignment horizontal="center" vertical="center" textRotation="90" wrapText="1"/>
    </xf>
    <xf numFmtId="0" fontId="32" fillId="0" borderId="10" xfId="0" applyFont="1" applyFill="1" applyBorder="1" applyAlignment="1">
      <alignment horizontal="center" vertical="center" textRotation="90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32" fillId="0" borderId="11" xfId="0" applyFont="1" applyFill="1" applyBorder="1" applyAlignment="1">
      <alignment horizontal="center" vertical="center" textRotation="90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textRotation="90" wrapText="1"/>
    </xf>
    <xf numFmtId="0" fontId="28" fillId="0" borderId="14" xfId="0" applyFont="1" applyFill="1" applyBorder="1" applyAlignment="1">
      <alignment horizontal="center" vertical="center" textRotation="90" wrapText="1"/>
    </xf>
    <xf numFmtId="2" fontId="23" fillId="0" borderId="0" xfId="0" applyNumberFormat="1" applyFont="1" applyFill="1" applyBorder="1" applyAlignment="1">
      <alignment horizontal="center" vertical="top"/>
    </xf>
    <xf numFmtId="0" fontId="3" fillId="0" borderId="19" xfId="0" applyNumberFormat="1" applyFont="1" applyFill="1" applyBorder="1" applyAlignment="1">
      <alignment horizontal="left" vertical="center"/>
    </xf>
    <xf numFmtId="0" fontId="77" fillId="0" borderId="6" xfId="0" applyFont="1" applyFill="1" applyBorder="1" applyAlignment="1">
      <alignment horizontal="left" vertical="center"/>
    </xf>
    <xf numFmtId="0" fontId="77" fillId="0" borderId="16" xfId="0" applyFont="1" applyFill="1" applyBorder="1" applyAlignment="1">
      <alignment horizontal="left" vertical="center"/>
    </xf>
    <xf numFmtId="0" fontId="77" fillId="0" borderId="5" xfId="0" applyFont="1" applyFill="1" applyBorder="1" applyAlignment="1">
      <alignment horizontal="left" vertical="center"/>
    </xf>
    <xf numFmtId="0" fontId="77" fillId="0" borderId="7" xfId="0" applyFont="1" applyFill="1" applyBorder="1" applyAlignment="1">
      <alignment horizontal="left" vertical="center"/>
    </xf>
    <xf numFmtId="0" fontId="77" fillId="0" borderId="53" xfId="0" applyFont="1" applyFill="1" applyBorder="1" applyAlignment="1">
      <alignment horizontal="left" vertical="center"/>
    </xf>
    <xf numFmtId="0" fontId="77" fillId="0" borderId="20" xfId="0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left" vertical="center"/>
    </xf>
    <xf numFmtId="0" fontId="77" fillId="0" borderId="13" xfId="0" applyFont="1" applyFill="1" applyBorder="1" applyAlignment="1">
      <alignment horizontal="left" vertical="center"/>
    </xf>
    <xf numFmtId="0" fontId="77" fillId="0" borderId="8" xfId="0" applyFont="1" applyFill="1" applyBorder="1" applyAlignment="1">
      <alignment horizontal="left" vertical="center"/>
    </xf>
    <xf numFmtId="0" fontId="77" fillId="0" borderId="9" xfId="0" applyFont="1" applyFill="1" applyBorder="1" applyAlignment="1">
      <alignment horizontal="left" vertical="center"/>
    </xf>
    <xf numFmtId="0" fontId="77" fillId="0" borderId="36" xfId="0" applyFont="1" applyFill="1" applyBorder="1" applyAlignment="1">
      <alignment horizontal="left" vertical="center"/>
    </xf>
    <xf numFmtId="0" fontId="77" fillId="0" borderId="21" xfId="0" applyFont="1" applyFill="1" applyBorder="1" applyAlignment="1">
      <alignment horizontal="left" vertical="center"/>
    </xf>
    <xf numFmtId="0" fontId="77" fillId="0" borderId="1" xfId="0" applyFont="1" applyFill="1" applyBorder="1" applyAlignment="1">
      <alignment horizontal="left" vertical="center"/>
    </xf>
    <xf numFmtId="0" fontId="77" fillId="0" borderId="14" xfId="0" applyFont="1" applyFill="1" applyBorder="1" applyAlignment="1">
      <alignment horizontal="left" vertical="center"/>
    </xf>
    <xf numFmtId="0" fontId="77" fillId="0" borderId="10" xfId="0" applyFont="1" applyFill="1" applyBorder="1" applyAlignment="1">
      <alignment horizontal="left" vertical="center"/>
    </xf>
    <xf numFmtId="0" fontId="77" fillId="0" borderId="11" xfId="0" applyFont="1" applyFill="1" applyBorder="1" applyAlignment="1">
      <alignment horizontal="left" vertical="center"/>
    </xf>
    <xf numFmtId="0" fontId="77" fillId="0" borderId="58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2" fontId="22" fillId="0" borderId="12" xfId="0" applyNumberFormat="1" applyFont="1" applyFill="1" applyBorder="1" applyAlignment="1">
      <alignment horizontal="center" vertical="center" shrinkToFit="1"/>
    </xf>
    <xf numFmtId="2" fontId="22" fillId="0" borderId="13" xfId="0" applyNumberFormat="1" applyFont="1" applyFill="1" applyBorder="1" applyAlignment="1">
      <alignment horizontal="center" vertical="center" shrinkToFit="1"/>
    </xf>
    <xf numFmtId="2" fontId="22" fillId="0" borderId="37" xfId="0" applyNumberFormat="1" applyFont="1" applyFill="1" applyBorder="1" applyAlignment="1">
      <alignment horizontal="center" vertical="center" shrinkToFit="1"/>
    </xf>
    <xf numFmtId="2" fontId="22" fillId="0" borderId="18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Fill="1" applyBorder="1" applyAlignment="1">
      <alignment horizontal="left" vertical="top" wrapText="1"/>
    </xf>
    <xf numFmtId="49" fontId="23" fillId="0" borderId="54" xfId="0" applyNumberFormat="1" applyFont="1" applyFill="1" applyBorder="1" applyAlignment="1">
      <alignment horizontal="left" vertical="top"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0" fontId="57" fillId="0" borderId="0" xfId="2" applyFont="1" applyAlignment="1">
      <alignment horizontal="center" vertical="top"/>
    </xf>
    <xf numFmtId="0" fontId="71" fillId="0" borderId="12" xfId="2" applyFont="1" applyBorder="1" applyAlignment="1">
      <alignment horizontal="center" vertical="center" wrapText="1"/>
    </xf>
    <xf numFmtId="0" fontId="71" fillId="0" borderId="13" xfId="2" applyFont="1" applyBorder="1" applyAlignment="1">
      <alignment horizontal="center" vertical="center" wrapText="1"/>
    </xf>
    <xf numFmtId="0" fontId="71" fillId="0" borderId="14" xfId="2" applyFont="1" applyBorder="1" applyAlignment="1">
      <alignment horizontal="center" vertical="center" wrapText="1"/>
    </xf>
    <xf numFmtId="0" fontId="66" fillId="0" borderId="0" xfId="2" applyFont="1" applyAlignment="1">
      <alignment horizontal="center" vertical="center" wrapText="1"/>
    </xf>
    <xf numFmtId="0" fontId="67" fillId="0" borderId="0" xfId="2" applyFont="1" applyAlignment="1">
      <alignment horizontal="center"/>
    </xf>
    <xf numFmtId="0" fontId="68" fillId="0" borderId="0" xfId="2" applyFont="1" applyAlignment="1">
      <alignment horizontal="center"/>
    </xf>
    <xf numFmtId="0" fontId="67" fillId="0" borderId="0" xfId="2" applyFont="1" applyBorder="1" applyAlignment="1">
      <alignment horizontal="center" vertical="center" wrapText="1"/>
    </xf>
    <xf numFmtId="0" fontId="18" fillId="0" borderId="0" xfId="2"/>
    <xf numFmtId="0" fontId="57" fillId="0" borderId="12" xfId="2" applyFont="1" applyBorder="1" applyAlignment="1">
      <alignment horizontal="center" vertical="top" wrapText="1"/>
    </xf>
    <xf numFmtId="0" fontId="57" fillId="0" borderId="13" xfId="2" applyFont="1" applyBorder="1" applyAlignment="1">
      <alignment horizontal="center" vertical="top" wrapText="1"/>
    </xf>
    <xf numFmtId="0" fontId="57" fillId="0" borderId="14" xfId="2" applyFont="1" applyBorder="1" applyAlignment="1">
      <alignment horizontal="center" vertical="top" wrapText="1"/>
    </xf>
    <xf numFmtId="0" fontId="71" fillId="0" borderId="12" xfId="2" applyFont="1" applyBorder="1" applyAlignment="1">
      <alignment horizontal="center" vertical="top" wrapText="1"/>
    </xf>
    <xf numFmtId="0" fontId="71" fillId="0" borderId="13" xfId="2" applyFont="1" applyBorder="1" applyAlignment="1">
      <alignment horizontal="center" vertical="top" wrapText="1"/>
    </xf>
    <xf numFmtId="0" fontId="71" fillId="0" borderId="14" xfId="2" applyFont="1" applyBorder="1" applyAlignment="1">
      <alignment horizontal="center" vertical="top" wrapText="1"/>
    </xf>
    <xf numFmtId="0" fontId="57" fillId="0" borderId="13" xfId="2" applyFont="1" applyBorder="1" applyAlignment="1">
      <alignment horizontal="center" vertical="center" wrapText="1"/>
    </xf>
    <xf numFmtId="0" fontId="57" fillId="0" borderId="14" xfId="2" applyFont="1" applyBorder="1" applyAlignment="1">
      <alignment horizontal="center" vertical="center" wrapText="1"/>
    </xf>
    <xf numFmtId="0" fontId="1" fillId="0" borderId="32" xfId="2" applyFont="1" applyBorder="1" applyAlignment="1">
      <alignment horizontal="center"/>
    </xf>
    <xf numFmtId="0" fontId="72" fillId="0" borderId="3" xfId="2" applyFont="1" applyBorder="1" applyAlignment="1">
      <alignment horizontal="center"/>
    </xf>
    <xf numFmtId="0" fontId="72" fillId="0" borderId="22" xfId="2" applyFont="1" applyBorder="1" applyAlignment="1">
      <alignment horizontal="center"/>
    </xf>
    <xf numFmtId="0" fontId="71" fillId="0" borderId="13" xfId="2" applyFont="1" applyBorder="1" applyAlignment="1">
      <alignment horizontal="center" vertical="center"/>
    </xf>
    <xf numFmtId="0" fontId="71" fillId="0" borderId="14" xfId="2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3" fillId="0" borderId="59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center" vertical="center" shrinkToFit="1"/>
    </xf>
    <xf numFmtId="0" fontId="18" fillId="0" borderId="18" xfId="0" applyFont="1" applyFill="1" applyBorder="1" applyAlignment="1">
      <alignment horizontal="center" vertical="center" shrinkToFit="1"/>
    </xf>
    <xf numFmtId="49" fontId="23" fillId="0" borderId="61" xfId="0" applyNumberFormat="1" applyFont="1" applyFill="1" applyBorder="1" applyAlignment="1">
      <alignment horizontal="left"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17" fillId="0" borderId="12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2" fontId="17" fillId="0" borderId="12" xfId="0" applyNumberFormat="1" applyFont="1" applyFill="1" applyBorder="1" applyAlignment="1">
      <alignment horizontal="center" vertical="center" shrinkToFit="1"/>
    </xf>
    <xf numFmtId="2" fontId="17" fillId="0" borderId="13" xfId="0" applyNumberFormat="1" applyFont="1" applyFill="1" applyBorder="1" applyAlignment="1">
      <alignment horizontal="center" vertical="center" shrinkToFit="1"/>
    </xf>
    <xf numFmtId="2" fontId="17" fillId="0" borderId="37" xfId="0" applyNumberFormat="1" applyFont="1" applyFill="1" applyBorder="1" applyAlignment="1">
      <alignment horizontal="center" vertical="center" shrinkToFit="1"/>
    </xf>
    <xf numFmtId="2" fontId="17" fillId="0" borderId="18" xfId="0" applyNumberFormat="1" applyFont="1" applyFill="1" applyBorder="1" applyAlignment="1">
      <alignment horizontal="center" vertical="center" shrinkToFit="1"/>
    </xf>
    <xf numFmtId="49" fontId="16" fillId="0" borderId="25" xfId="0" applyNumberFormat="1" applyFont="1" applyFill="1" applyBorder="1" applyAlignment="1">
      <alignment horizontal="left" vertical="top" wrapText="1"/>
    </xf>
    <xf numFmtId="49" fontId="16" fillId="0" borderId="54" xfId="0" applyNumberFormat="1" applyFont="1" applyFill="1" applyBorder="1" applyAlignment="1">
      <alignment horizontal="left" vertical="top" wrapText="1"/>
    </xf>
    <xf numFmtId="49" fontId="16" fillId="0" borderId="57" xfId="0" applyNumberFormat="1" applyFont="1" applyFill="1" applyBorder="1" applyAlignment="1">
      <alignment horizontal="left" vertical="top" wrapText="1"/>
    </xf>
    <xf numFmtId="49" fontId="16" fillId="0" borderId="64" xfId="0" applyNumberFormat="1" applyFont="1" applyFill="1" applyBorder="1" applyAlignment="1">
      <alignment horizontal="left" vertical="top" wrapText="1"/>
    </xf>
    <xf numFmtId="49" fontId="16" fillId="0" borderId="62" xfId="0" applyNumberFormat="1" applyFont="1" applyFill="1" applyBorder="1" applyAlignment="1">
      <alignment horizontal="left" vertical="top" wrapText="1"/>
    </xf>
    <xf numFmtId="49" fontId="16" fillId="0" borderId="65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2" fontId="17" fillId="0" borderId="12" xfId="2" applyNumberFormat="1" applyFont="1" applyFill="1" applyBorder="1" applyAlignment="1">
      <alignment horizontal="center" vertical="center" shrinkToFit="1"/>
    </xf>
    <xf numFmtId="2" fontId="17" fillId="0" borderId="13" xfId="2" applyNumberFormat="1" applyFont="1" applyFill="1" applyBorder="1" applyAlignment="1">
      <alignment horizontal="center" vertical="center" shrinkToFit="1"/>
    </xf>
    <xf numFmtId="0" fontId="12" fillId="0" borderId="32" xfId="2" applyNumberFormat="1" applyFont="1" applyFill="1" applyBorder="1" applyAlignment="1">
      <alignment horizontal="left" vertical="top" wrapText="1"/>
    </xf>
    <xf numFmtId="0" fontId="12" fillId="0" borderId="3" xfId="2" applyNumberFormat="1" applyFont="1" applyFill="1" applyBorder="1" applyAlignment="1">
      <alignment horizontal="left" vertical="top" wrapText="1"/>
    </xf>
    <xf numFmtId="0" fontId="12" fillId="0" borderId="22" xfId="2" applyNumberFormat="1" applyFont="1" applyFill="1" applyBorder="1" applyAlignment="1">
      <alignment horizontal="left" vertical="top" wrapText="1"/>
    </xf>
    <xf numFmtId="2" fontId="17" fillId="0" borderId="37" xfId="2" applyNumberFormat="1" applyFont="1" applyFill="1" applyBorder="1" applyAlignment="1">
      <alignment horizontal="center" vertical="center" shrinkToFit="1"/>
    </xf>
    <xf numFmtId="2" fontId="17" fillId="0" borderId="18" xfId="2" applyNumberFormat="1" applyFont="1" applyFill="1" applyBorder="1" applyAlignment="1">
      <alignment horizontal="center" vertical="center" shrinkToFit="1"/>
    </xf>
    <xf numFmtId="49" fontId="17" fillId="0" borderId="12" xfId="2" applyNumberFormat="1" applyFont="1" applyFill="1" applyBorder="1" applyAlignment="1">
      <alignment horizontal="left" vertical="top" wrapText="1"/>
    </xf>
    <xf numFmtId="49" fontId="17" fillId="0" borderId="13" xfId="2" applyNumberFormat="1" applyFont="1" applyFill="1" applyBorder="1" applyAlignment="1">
      <alignment horizontal="left" vertical="top" wrapText="1"/>
    </xf>
    <xf numFmtId="49" fontId="16" fillId="0" borderId="25" xfId="2" applyNumberFormat="1" applyFont="1" applyFill="1" applyBorder="1" applyAlignment="1">
      <alignment horizontal="left" vertical="top" wrapText="1"/>
    </xf>
    <xf numFmtId="49" fontId="16" fillId="0" borderId="61" xfId="2" applyNumberFormat="1" applyFont="1" applyFill="1" applyBorder="1" applyAlignment="1">
      <alignment horizontal="left" vertical="top" wrapText="1"/>
    </xf>
    <xf numFmtId="49" fontId="17" fillId="0" borderId="13" xfId="6" applyNumberFormat="1" applyFont="1" applyFill="1" applyBorder="1" applyAlignment="1">
      <alignment horizontal="left" vertical="top" wrapText="1"/>
    </xf>
    <xf numFmtId="2" fontId="17" fillId="0" borderId="12" xfId="6" applyNumberFormat="1" applyFont="1" applyFill="1" applyBorder="1" applyAlignment="1">
      <alignment horizontal="center" vertical="center" shrinkToFit="1"/>
    </xf>
    <xf numFmtId="2" fontId="17" fillId="0" borderId="13" xfId="6" applyNumberFormat="1" applyFont="1" applyFill="1" applyBorder="1" applyAlignment="1">
      <alignment horizontal="center" vertical="center" shrinkToFit="1"/>
    </xf>
    <xf numFmtId="2" fontId="17" fillId="0" borderId="37" xfId="6" applyNumberFormat="1" applyFont="1" applyFill="1" applyBorder="1" applyAlignment="1">
      <alignment horizontal="center" vertical="center" shrinkToFit="1"/>
    </xf>
    <xf numFmtId="2" fontId="17" fillId="0" borderId="18" xfId="6" applyNumberFormat="1" applyFont="1" applyFill="1" applyBorder="1" applyAlignment="1">
      <alignment horizontal="center" vertical="center" shrinkToFit="1"/>
    </xf>
    <xf numFmtId="0" fontId="16" fillId="0" borderId="5" xfId="2" applyFont="1" applyFill="1" applyBorder="1" applyAlignment="1">
      <alignment horizontal="center" vertical="center" textRotation="90" wrapText="1"/>
    </xf>
    <xf numFmtId="0" fontId="16" fillId="0" borderId="6" xfId="2" applyFont="1" applyFill="1" applyBorder="1" applyAlignment="1">
      <alignment horizontal="center" vertical="center" textRotation="90" wrapText="1"/>
    </xf>
    <xf numFmtId="0" fontId="16" fillId="0" borderId="7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textRotation="90" wrapText="1"/>
    </xf>
    <xf numFmtId="0" fontId="16" fillId="0" borderId="0" xfId="2" applyFont="1" applyFill="1" applyBorder="1" applyAlignment="1">
      <alignment horizontal="center" vertical="center" textRotation="90" wrapText="1"/>
    </xf>
    <xf numFmtId="0" fontId="16" fillId="0" borderId="9" xfId="2" applyFont="1" applyFill="1" applyBorder="1" applyAlignment="1">
      <alignment horizontal="center" vertical="center" textRotation="90" wrapText="1"/>
    </xf>
    <xf numFmtId="0" fontId="16" fillId="0" borderId="10" xfId="2" applyFont="1" applyFill="1" applyBorder="1" applyAlignment="1">
      <alignment horizontal="center" vertical="center" textRotation="90" wrapText="1"/>
    </xf>
    <xf numFmtId="0" fontId="16" fillId="0" borderId="1" xfId="2" applyFont="1" applyFill="1" applyBorder="1" applyAlignment="1">
      <alignment horizontal="center" vertical="center" textRotation="90" wrapText="1"/>
    </xf>
    <xf numFmtId="0" fontId="16" fillId="0" borderId="11" xfId="2" applyFont="1" applyFill="1" applyBorder="1" applyAlignment="1">
      <alignment horizontal="center" vertical="center" textRotation="90" wrapText="1"/>
    </xf>
    <xf numFmtId="0" fontId="42" fillId="0" borderId="15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textRotation="90" wrapText="1"/>
    </xf>
    <xf numFmtId="0" fontId="16" fillId="0" borderId="10" xfId="2" applyFont="1" applyFill="1" applyBorder="1" applyAlignment="1">
      <alignment horizontal="center" textRotation="90" wrapText="1"/>
    </xf>
    <xf numFmtId="0" fontId="16" fillId="0" borderId="16" xfId="2" applyFont="1" applyFill="1" applyBorder="1" applyAlignment="1">
      <alignment horizontal="center" vertical="center" textRotation="90" wrapText="1"/>
    </xf>
    <xf numFmtId="0" fontId="16" fillId="0" borderId="13" xfId="2" applyFont="1" applyFill="1" applyBorder="1" applyAlignment="1">
      <alignment horizontal="center" textRotation="90" wrapText="1"/>
    </xf>
    <xf numFmtId="0" fontId="16" fillId="0" borderId="14" xfId="2" applyFont="1" applyFill="1" applyBorder="1" applyAlignment="1">
      <alignment horizontal="center" textRotation="90" wrapText="1"/>
    </xf>
    <xf numFmtId="0" fontId="16" fillId="0" borderId="17" xfId="2" applyFont="1" applyFill="1" applyBorder="1" applyAlignment="1">
      <alignment horizontal="center" vertical="center" textRotation="90" wrapText="1"/>
    </xf>
    <xf numFmtId="0" fontId="16" fillId="0" borderId="18" xfId="2" applyFont="1" applyFill="1" applyBorder="1" applyAlignment="1">
      <alignment horizontal="center" textRotation="90" wrapText="1"/>
    </xf>
    <xf numFmtId="0" fontId="16" fillId="0" borderId="48" xfId="2" applyFont="1" applyFill="1" applyBorder="1" applyAlignment="1">
      <alignment horizontal="center" textRotation="90" wrapText="1"/>
    </xf>
    <xf numFmtId="0" fontId="17" fillId="0" borderId="4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6" fillId="0" borderId="12" xfId="2" applyFont="1" applyFill="1" applyBorder="1" applyAlignment="1">
      <alignment horizontal="center" vertical="center" textRotation="90" wrapText="1"/>
    </xf>
    <xf numFmtId="0" fontId="10" fillId="0" borderId="13" xfId="2" applyFont="1" applyFill="1" applyBorder="1" applyAlignment="1">
      <alignment horizontal="center" vertical="center" textRotation="90" wrapText="1"/>
    </xf>
    <xf numFmtId="0" fontId="10" fillId="0" borderId="14" xfId="2" applyFont="1" applyFill="1" applyBorder="1" applyAlignment="1">
      <alignment horizontal="center" vertical="center" textRotation="90" wrapText="1"/>
    </xf>
    <xf numFmtId="0" fontId="10" fillId="0" borderId="13" xfId="2" applyFont="1" applyFill="1" applyBorder="1" applyAlignment="1">
      <alignment horizontal="center" textRotation="90" wrapText="1"/>
    </xf>
    <xf numFmtId="0" fontId="10" fillId="0" borderId="14" xfId="2" applyFont="1" applyFill="1" applyBorder="1" applyAlignment="1">
      <alignment horizontal="center" textRotation="90" wrapText="1"/>
    </xf>
    <xf numFmtId="2" fontId="16" fillId="0" borderId="0" xfId="2" applyNumberFormat="1" applyFont="1" applyFill="1" applyBorder="1" applyAlignment="1">
      <alignment horizontal="center" vertical="top"/>
    </xf>
    <xf numFmtId="0" fontId="39" fillId="0" borderId="0" xfId="2" applyFont="1" applyFill="1" applyAlignment="1">
      <alignment horizontal="center"/>
    </xf>
    <xf numFmtId="0" fontId="40" fillId="0" borderId="4" xfId="2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39" fillId="0" borderId="0" xfId="2" applyFont="1" applyFill="1" applyAlignment="1">
      <alignment horizontal="left"/>
    </xf>
    <xf numFmtId="2" fontId="41" fillId="0" borderId="0" xfId="2" applyNumberFormat="1" applyFont="1" applyFill="1" applyAlignment="1">
      <alignment horizontal="center" vertical="center" shrinkToFit="1"/>
    </xf>
    <xf numFmtId="0" fontId="12" fillId="0" borderId="0" xfId="2" applyFont="1" applyFill="1" applyAlignment="1">
      <alignment horizontal="center" vertical="center" shrinkToFit="1"/>
    </xf>
    <xf numFmtId="14" fontId="39" fillId="0" borderId="0" xfId="2" applyNumberFormat="1" applyFont="1" applyFill="1" applyAlignment="1">
      <alignment horizontal="left"/>
    </xf>
    <xf numFmtId="0" fontId="17" fillId="0" borderId="19" xfId="2" applyFont="1" applyFill="1" applyBorder="1" applyAlignment="1">
      <alignment horizontal="center" vertical="center" wrapText="1"/>
    </xf>
    <xf numFmtId="0" fontId="17" fillId="0" borderId="20" xfId="2" applyFont="1" applyFill="1" applyBorder="1" applyAlignment="1">
      <alignment horizontal="center" vertical="center" wrapText="1"/>
    </xf>
    <xf numFmtId="0" fontId="17" fillId="0" borderId="21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7" fillId="0" borderId="16" xfId="2" applyFont="1" applyFill="1" applyBorder="1" applyAlignment="1">
      <alignment horizontal="center" vertical="center" wrapText="1"/>
    </xf>
    <xf numFmtId="0" fontId="17" fillId="0" borderId="13" xfId="2" applyFont="1" applyFill="1" applyBorder="1" applyAlignment="1">
      <alignment horizontal="center" vertical="center" wrapText="1"/>
    </xf>
    <xf numFmtId="0" fontId="17" fillId="0" borderId="14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textRotation="90" wrapText="1"/>
    </xf>
    <xf numFmtId="0" fontId="16" fillId="0" borderId="14" xfId="2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/>
    </xf>
    <xf numFmtId="49" fontId="17" fillId="0" borderId="4" xfId="2" applyNumberFormat="1" applyFont="1" applyFill="1" applyBorder="1" applyAlignment="1">
      <alignment horizontal="center" vertical="top" wrapText="1"/>
    </xf>
    <xf numFmtId="49" fontId="17" fillId="0" borderId="0" xfId="2" applyNumberFormat="1" applyFont="1" applyFill="1" applyAlignment="1">
      <alignment horizontal="center" vertical="top" wrapText="1"/>
    </xf>
    <xf numFmtId="49" fontId="17" fillId="24" borderId="4" xfId="2" applyNumberFormat="1" applyFont="1" applyFill="1" applyBorder="1" applyAlignment="1">
      <alignment horizontal="center" vertical="top" wrapText="1"/>
    </xf>
    <xf numFmtId="49" fontId="17" fillId="24" borderId="0" xfId="2" applyNumberFormat="1" applyFont="1" applyFill="1" applyAlignment="1">
      <alignment horizontal="center" vertical="top" wrapText="1"/>
    </xf>
    <xf numFmtId="49" fontId="16" fillId="0" borderId="54" xfId="2" applyNumberFormat="1" applyFont="1" applyFill="1" applyBorder="1" applyAlignment="1">
      <alignment horizontal="left" vertical="top" wrapText="1"/>
    </xf>
    <xf numFmtId="49" fontId="17" fillId="0" borderId="0" xfId="2" applyNumberFormat="1" applyFont="1" applyFill="1" applyBorder="1" applyAlignment="1">
      <alignment horizontal="center" vertical="top" wrapText="1"/>
    </xf>
    <xf numFmtId="0" fontId="12" fillId="0" borderId="0" xfId="2" applyFont="1" applyFill="1" applyBorder="1" applyAlignment="1">
      <alignment horizontal="center" wrapText="1"/>
    </xf>
    <xf numFmtId="49" fontId="17" fillId="24" borderId="12" xfId="2" applyNumberFormat="1" applyFont="1" applyFill="1" applyBorder="1" applyAlignment="1">
      <alignment horizontal="left" vertical="top" wrapText="1"/>
    </xf>
    <xf numFmtId="49" fontId="17" fillId="24" borderId="13" xfId="2" applyNumberFormat="1" applyFont="1" applyFill="1" applyBorder="1" applyAlignment="1">
      <alignment horizontal="left" vertical="top" wrapText="1"/>
    </xf>
    <xf numFmtId="2" fontId="17" fillId="24" borderId="12" xfId="2" applyNumberFormat="1" applyFont="1" applyFill="1" applyBorder="1" applyAlignment="1">
      <alignment horizontal="center" vertical="center" shrinkToFit="1"/>
    </xf>
    <xf numFmtId="2" fontId="17" fillId="24" borderId="13" xfId="2" applyNumberFormat="1" applyFont="1" applyFill="1" applyBorder="1" applyAlignment="1">
      <alignment horizontal="center" vertical="center" shrinkToFit="1"/>
    </xf>
    <xf numFmtId="2" fontId="17" fillId="24" borderId="37" xfId="2" applyNumberFormat="1" applyFont="1" applyFill="1" applyBorder="1" applyAlignment="1">
      <alignment horizontal="center" vertical="center" shrinkToFit="1"/>
    </xf>
    <xf numFmtId="2" fontId="17" fillId="24" borderId="18" xfId="2" applyNumberFormat="1" applyFont="1" applyFill="1" applyBorder="1" applyAlignment="1">
      <alignment horizontal="center" vertical="center" shrinkToFit="1"/>
    </xf>
    <xf numFmtId="2" fontId="17" fillId="0" borderId="12" xfId="3" applyNumberFormat="1" applyFont="1" applyFill="1" applyBorder="1" applyAlignment="1">
      <alignment horizontal="center" vertical="center" shrinkToFit="1"/>
    </xf>
    <xf numFmtId="2" fontId="17" fillId="0" borderId="13" xfId="3" applyNumberFormat="1" applyFont="1" applyFill="1" applyBorder="1" applyAlignment="1">
      <alignment horizontal="center" vertical="center" shrinkToFit="1"/>
    </xf>
    <xf numFmtId="49" fontId="17" fillId="24" borderId="13" xfId="0" applyNumberFormat="1" applyFont="1" applyFill="1" applyBorder="1" applyAlignment="1">
      <alignment horizontal="left" vertical="top" wrapText="1"/>
    </xf>
    <xf numFmtId="2" fontId="17" fillId="24" borderId="13" xfId="0" applyNumberFormat="1" applyFont="1" applyFill="1" applyBorder="1" applyAlignment="1">
      <alignment horizontal="center" vertical="center" shrinkToFit="1"/>
    </xf>
    <xf numFmtId="49" fontId="17" fillId="24" borderId="0" xfId="0" applyNumberFormat="1" applyFont="1" applyFill="1" applyBorder="1" applyAlignment="1">
      <alignment horizontal="center" vertical="top" wrapText="1"/>
    </xf>
    <xf numFmtId="49" fontId="17" fillId="24" borderId="0" xfId="0" applyNumberFormat="1" applyFont="1" applyFill="1" applyAlignment="1">
      <alignment horizontal="center" vertical="top" wrapText="1"/>
    </xf>
    <xf numFmtId="49" fontId="4" fillId="24" borderId="12" xfId="0" applyNumberFormat="1" applyFont="1" applyFill="1" applyBorder="1" applyAlignment="1">
      <alignment horizontal="left" vertical="top" wrapText="1"/>
    </xf>
    <xf numFmtId="49" fontId="4" fillId="24" borderId="13" xfId="0" applyNumberFormat="1" applyFont="1" applyFill="1" applyBorder="1" applyAlignment="1">
      <alignment horizontal="left" vertical="top" wrapText="1"/>
    </xf>
    <xf numFmtId="2" fontId="17" fillId="24" borderId="18" xfId="0" applyNumberFormat="1" applyFont="1" applyFill="1" applyBorder="1" applyAlignment="1">
      <alignment horizontal="center" vertical="center" shrinkToFit="1"/>
    </xf>
    <xf numFmtId="2" fontId="17" fillId="24" borderId="12" xfId="0" applyNumberFormat="1" applyFont="1" applyFill="1" applyBorder="1" applyAlignment="1">
      <alignment horizontal="center" vertical="center" shrinkToFit="1"/>
    </xf>
    <xf numFmtId="49" fontId="17" fillId="24" borderId="4" xfId="0" applyNumberFormat="1" applyFont="1" applyFill="1" applyBorder="1" applyAlignment="1">
      <alignment horizontal="center" vertical="top" wrapText="1"/>
    </xf>
    <xf numFmtId="49" fontId="17" fillId="24" borderId="12" xfId="0" applyNumberFormat="1" applyFont="1" applyFill="1" applyBorder="1" applyAlignment="1">
      <alignment horizontal="left" vertical="top" wrapText="1"/>
    </xf>
    <xf numFmtId="2" fontId="17" fillId="24" borderId="37" xfId="0" applyNumberFormat="1" applyFont="1" applyFill="1" applyBorder="1" applyAlignment="1">
      <alignment horizontal="center" vertical="center" shrinkToFit="1"/>
    </xf>
    <xf numFmtId="2" fontId="22" fillId="24" borderId="12" xfId="0" applyNumberFormat="1" applyFont="1" applyFill="1" applyBorder="1" applyAlignment="1">
      <alignment horizontal="center" vertical="center" shrinkToFit="1"/>
    </xf>
    <xf numFmtId="2" fontId="22" fillId="24" borderId="13" xfId="0" applyNumberFormat="1" applyFont="1" applyFill="1" applyBorder="1" applyAlignment="1">
      <alignment horizontal="center" vertical="center" shrinkToFit="1"/>
    </xf>
    <xf numFmtId="2" fontId="22" fillId="24" borderId="37" xfId="0" applyNumberFormat="1" applyFont="1" applyFill="1" applyBorder="1" applyAlignment="1">
      <alignment horizontal="center" vertical="center" shrinkToFit="1"/>
    </xf>
    <xf numFmtId="2" fontId="22" fillId="24" borderId="18" xfId="0" applyNumberFormat="1" applyFont="1" applyFill="1" applyBorder="1" applyAlignment="1">
      <alignment horizontal="center" vertical="center" shrinkToFit="1"/>
    </xf>
    <xf numFmtId="0" fontId="38" fillId="0" borderId="0" xfId="2" applyFont="1" applyFill="1" applyAlignment="1">
      <alignment horizontal="center"/>
    </xf>
    <xf numFmtId="0" fontId="12" fillId="0" borderId="1" xfId="2" applyFont="1" applyFill="1" applyBorder="1" applyAlignment="1">
      <alignment horizontal="center" vertical="center" wrapText="1"/>
    </xf>
    <xf numFmtId="2" fontId="17" fillId="0" borderId="37" xfId="3" applyNumberFormat="1" applyFont="1" applyFill="1" applyBorder="1" applyAlignment="1">
      <alignment horizontal="center" vertical="center" shrinkToFit="1"/>
    </xf>
    <xf numFmtId="2" fontId="17" fillId="0" borderId="18" xfId="3" applyNumberFormat="1" applyFont="1" applyFill="1" applyBorder="1" applyAlignment="1">
      <alignment horizontal="center" vertical="center" shrinkToFit="1"/>
    </xf>
    <xf numFmtId="49" fontId="16" fillId="0" borderId="25" xfId="3" applyNumberFormat="1" applyFont="1" applyFill="1" applyBorder="1" applyAlignment="1">
      <alignment horizontal="left" vertical="top" wrapText="1"/>
    </xf>
    <xf numFmtId="49" fontId="16" fillId="0" borderId="61" xfId="3" applyNumberFormat="1" applyFont="1" applyFill="1" applyBorder="1" applyAlignment="1">
      <alignment horizontal="left" vertical="top" wrapText="1"/>
    </xf>
    <xf numFmtId="49" fontId="17" fillId="0" borderId="12" xfId="3" applyNumberFormat="1" applyFont="1" applyFill="1" applyBorder="1" applyAlignment="1">
      <alignment horizontal="left" vertical="top" wrapText="1"/>
    </xf>
    <xf numFmtId="49" fontId="17" fillId="0" borderId="13" xfId="3" applyNumberFormat="1" applyFont="1" applyFill="1" applyBorder="1" applyAlignment="1">
      <alignment horizontal="left" vertical="top" wrapText="1"/>
    </xf>
    <xf numFmtId="0" fontId="12" fillId="24" borderId="40" xfId="3" applyNumberFormat="1" applyFont="1" applyFill="1" applyBorder="1" applyAlignment="1">
      <alignment horizontal="center" vertical="top" wrapText="1"/>
    </xf>
    <xf numFmtId="0" fontId="12" fillId="24" borderId="3" xfId="3" applyNumberFormat="1" applyFont="1" applyFill="1" applyBorder="1" applyAlignment="1">
      <alignment horizontal="center" vertical="top" wrapText="1"/>
    </xf>
    <xf numFmtId="0" fontId="12" fillId="24" borderId="22" xfId="3" applyNumberFormat="1" applyFont="1" applyFill="1" applyBorder="1" applyAlignment="1">
      <alignment horizontal="center" vertical="top" wrapText="1"/>
    </xf>
    <xf numFmtId="0" fontId="12" fillId="0" borderId="40" xfId="3" applyNumberFormat="1" applyFont="1" applyFill="1" applyBorder="1" applyAlignment="1">
      <alignment horizontal="center" vertical="top" wrapText="1"/>
    </xf>
    <xf numFmtId="0" fontId="12" fillId="0" borderId="3" xfId="3" applyNumberFormat="1" applyFont="1" applyFill="1" applyBorder="1" applyAlignment="1">
      <alignment horizontal="center" vertical="top" wrapText="1"/>
    </xf>
    <xf numFmtId="0" fontId="12" fillId="0" borderId="22" xfId="3" applyNumberFormat="1" applyFont="1" applyFill="1" applyBorder="1" applyAlignment="1">
      <alignment horizontal="center" vertical="top" wrapText="1"/>
    </xf>
    <xf numFmtId="49" fontId="17" fillId="24" borderId="2" xfId="2" applyNumberFormat="1" applyFont="1" applyFill="1" applyBorder="1" applyAlignment="1">
      <alignment horizontal="center" vertical="top" wrapText="1"/>
    </xf>
    <xf numFmtId="0" fontId="10" fillId="24" borderId="2" xfId="2" applyFont="1" applyFill="1" applyBorder="1" applyAlignment="1">
      <alignment horizontal="center" vertical="top" wrapText="1"/>
    </xf>
    <xf numFmtId="0" fontId="10" fillId="24" borderId="13" xfId="2" applyFont="1" applyFill="1" applyBorder="1" applyAlignment="1">
      <alignment horizontal="left" vertical="top" wrapText="1"/>
    </xf>
    <xf numFmtId="0" fontId="10" fillId="24" borderId="13" xfId="2" applyFont="1" applyFill="1" applyBorder="1" applyAlignment="1">
      <alignment horizontal="center" vertical="center" shrinkToFit="1"/>
    </xf>
    <xf numFmtId="0" fontId="10" fillId="24" borderId="18" xfId="2" applyFont="1" applyFill="1" applyBorder="1" applyAlignment="1">
      <alignment horizontal="center" vertical="center" shrinkToFit="1"/>
    </xf>
    <xf numFmtId="0" fontId="10" fillId="24" borderId="0" xfId="2" applyFont="1" applyFill="1" applyBorder="1" applyAlignment="1">
      <alignment horizontal="center" vertical="top" wrapText="1"/>
    </xf>
    <xf numFmtId="49" fontId="17" fillId="24" borderId="0" xfId="2" applyNumberFormat="1" applyFont="1" applyFill="1" applyBorder="1" applyAlignment="1">
      <alignment horizontal="center" vertical="top" wrapText="1"/>
    </xf>
    <xf numFmtId="49" fontId="17" fillId="24" borderId="12" xfId="70" applyNumberFormat="1" applyFont="1" applyFill="1" applyBorder="1" applyAlignment="1">
      <alignment horizontal="left" vertical="top" wrapText="1"/>
    </xf>
    <xf numFmtId="49" fontId="17" fillId="24" borderId="13" xfId="70" applyNumberFormat="1" applyFont="1" applyFill="1" applyBorder="1" applyAlignment="1">
      <alignment horizontal="left" vertical="top" wrapText="1"/>
    </xf>
    <xf numFmtId="49" fontId="17" fillId="24" borderId="12" xfId="3" applyNumberFormat="1" applyFont="1" applyFill="1" applyBorder="1" applyAlignment="1">
      <alignment horizontal="left" vertical="top" wrapText="1"/>
    </xf>
    <xf numFmtId="49" fontId="17" fillId="24" borderId="13" xfId="3" applyNumberFormat="1" applyFont="1" applyFill="1" applyBorder="1" applyAlignment="1">
      <alignment horizontal="left" vertical="top" wrapText="1"/>
    </xf>
    <xf numFmtId="2" fontId="17" fillId="24" borderId="12" xfId="3" applyNumberFormat="1" applyFont="1" applyFill="1" applyBorder="1" applyAlignment="1">
      <alignment horizontal="center" vertical="center" shrinkToFit="1"/>
    </xf>
    <xf numFmtId="2" fontId="17" fillId="24" borderId="13" xfId="3" applyNumberFormat="1" applyFont="1" applyFill="1" applyBorder="1" applyAlignment="1">
      <alignment horizontal="center" vertical="center" shrinkToFit="1"/>
    </xf>
    <xf numFmtId="2" fontId="17" fillId="24" borderId="37" xfId="3" applyNumberFormat="1" applyFont="1" applyFill="1" applyBorder="1" applyAlignment="1">
      <alignment horizontal="center" vertical="center" shrinkToFit="1"/>
    </xf>
    <xf numFmtId="2" fontId="17" fillId="24" borderId="18" xfId="3" applyNumberFormat="1" applyFont="1" applyFill="1" applyBorder="1" applyAlignment="1">
      <alignment horizontal="center" vertical="center" shrinkToFit="1"/>
    </xf>
    <xf numFmtId="49" fontId="16" fillId="24" borderId="25" xfId="3" applyNumberFormat="1" applyFont="1" applyFill="1" applyBorder="1" applyAlignment="1">
      <alignment horizontal="left" vertical="top" wrapText="1"/>
    </xf>
    <xf numFmtId="49" fontId="16" fillId="24" borderId="61" xfId="3" applyNumberFormat="1" applyFont="1" applyFill="1" applyBorder="1" applyAlignment="1">
      <alignment horizontal="left" vertical="top" wrapText="1"/>
    </xf>
    <xf numFmtId="49" fontId="16" fillId="24" borderId="54" xfId="3" applyNumberFormat="1" applyFont="1" applyFill="1" applyBorder="1" applyAlignment="1">
      <alignment horizontal="left" vertical="top" wrapText="1"/>
    </xf>
    <xf numFmtId="49" fontId="22" fillId="24" borderId="4" xfId="0" applyNumberFormat="1" applyFont="1" applyFill="1" applyBorder="1" applyAlignment="1">
      <alignment horizontal="center" vertical="top" wrapText="1"/>
    </xf>
    <xf numFmtId="49" fontId="22" fillId="24" borderId="0" xfId="0" applyNumberFormat="1" applyFont="1" applyFill="1" applyBorder="1" applyAlignment="1">
      <alignment horizontal="center" vertical="top" wrapText="1"/>
    </xf>
    <xf numFmtId="0" fontId="25" fillId="0" borderId="0" xfId="2" applyFont="1" applyFill="1" applyAlignment="1">
      <alignment horizontal="right" vertical="center"/>
    </xf>
    <xf numFmtId="0" fontId="29" fillId="0" borderId="4" xfId="2" applyFont="1" applyFill="1" applyBorder="1" applyAlignment="1">
      <alignment horizontal="center" vertical="center"/>
    </xf>
    <xf numFmtId="0" fontId="22" fillId="0" borderId="4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wrapText="1"/>
    </xf>
    <xf numFmtId="0" fontId="26" fillId="0" borderId="0" xfId="2" applyFont="1" applyFill="1" applyAlignment="1">
      <alignment horizontal="left"/>
    </xf>
    <xf numFmtId="2" fontId="30" fillId="0" borderId="0" xfId="2" applyNumberFormat="1" applyFont="1" applyFill="1" applyAlignment="1">
      <alignment horizontal="center" vertical="center" shrinkToFit="1"/>
    </xf>
    <xf numFmtId="14" fontId="26" fillId="0" borderId="0" xfId="2" applyNumberFormat="1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22" fillId="0" borderId="19" xfId="2" applyFont="1" applyFill="1" applyBorder="1" applyAlignment="1">
      <alignment horizontal="center" vertical="center" wrapText="1"/>
    </xf>
    <xf numFmtId="0" fontId="22" fillId="0" borderId="20" xfId="2" applyFont="1" applyFill="1" applyBorder="1" applyAlignment="1">
      <alignment horizontal="center" vertical="center" wrapText="1"/>
    </xf>
    <xf numFmtId="0" fontId="22" fillId="0" borderId="21" xfId="2" applyFont="1" applyFill="1" applyBorder="1" applyAlignment="1">
      <alignment horizontal="center" vertical="center" wrapText="1"/>
    </xf>
    <xf numFmtId="0" fontId="28" fillId="0" borderId="16" xfId="2" applyFont="1" applyFill="1" applyBorder="1" applyAlignment="1">
      <alignment horizontal="center" vertical="center" wrapText="1"/>
    </xf>
    <xf numFmtId="0" fontId="28" fillId="0" borderId="13" xfId="2" applyFont="1" applyFill="1" applyBorder="1" applyAlignment="1">
      <alignment horizontal="center" vertical="center" wrapText="1"/>
    </xf>
    <xf numFmtId="0" fontId="28" fillId="0" borderId="14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13" xfId="2" applyFont="1" applyFill="1" applyBorder="1" applyAlignment="1">
      <alignment horizontal="center" vertical="center" wrapText="1"/>
    </xf>
    <xf numFmtId="0" fontId="22" fillId="0" borderId="14" xfId="2" applyFont="1" applyFill="1" applyBorder="1" applyAlignment="1">
      <alignment horizontal="center" vertical="center" wrapText="1"/>
    </xf>
    <xf numFmtId="0" fontId="28" fillId="0" borderId="16" xfId="2" applyFont="1" applyFill="1" applyBorder="1" applyAlignment="1">
      <alignment horizontal="center" vertical="center" textRotation="90" wrapText="1"/>
    </xf>
    <xf numFmtId="0" fontId="28" fillId="0" borderId="13" xfId="2" applyFont="1" applyFill="1" applyBorder="1" applyAlignment="1">
      <alignment horizontal="center" vertical="center" textRotation="90" wrapText="1"/>
    </xf>
    <xf numFmtId="0" fontId="28" fillId="0" borderId="14" xfId="2" applyFont="1" applyFill="1" applyBorder="1" applyAlignment="1">
      <alignment horizontal="center" vertical="center" textRotation="90" wrapText="1"/>
    </xf>
    <xf numFmtId="0" fontId="28" fillId="0" borderId="5" xfId="2" applyFont="1" applyFill="1" applyBorder="1" applyAlignment="1">
      <alignment horizontal="center" vertical="center" textRotation="90" wrapText="1"/>
    </xf>
    <xf numFmtId="0" fontId="28" fillId="0" borderId="6" xfId="2" applyFont="1" applyFill="1" applyBorder="1" applyAlignment="1">
      <alignment horizontal="center" vertical="center" textRotation="90" wrapText="1"/>
    </xf>
    <xf numFmtId="0" fontId="28" fillId="0" borderId="8" xfId="2" applyFont="1" applyFill="1" applyBorder="1" applyAlignment="1">
      <alignment horizontal="center" vertical="center" textRotation="90" wrapText="1"/>
    </xf>
    <xf numFmtId="0" fontId="28" fillId="0" borderId="0" xfId="2" applyFont="1" applyFill="1" applyBorder="1" applyAlignment="1">
      <alignment horizontal="center" vertical="center" textRotation="90" wrapText="1"/>
    </xf>
    <xf numFmtId="0" fontId="28" fillId="0" borderId="10" xfId="2" applyFont="1" applyFill="1" applyBorder="1" applyAlignment="1">
      <alignment horizontal="center" vertical="center" textRotation="90" wrapText="1"/>
    </xf>
    <xf numFmtId="0" fontId="28" fillId="0" borderId="1" xfId="2" applyFont="1" applyFill="1" applyBorder="1" applyAlignment="1">
      <alignment horizontal="center" vertical="center" textRotation="90" wrapText="1"/>
    </xf>
    <xf numFmtId="0" fontId="28" fillId="0" borderId="12" xfId="2" applyFont="1" applyFill="1" applyBorder="1" applyAlignment="1">
      <alignment horizontal="center" vertical="center" textRotation="90" wrapText="1"/>
    </xf>
    <xf numFmtId="0" fontId="18" fillId="0" borderId="13" xfId="2" applyFont="1" applyFill="1" applyBorder="1" applyAlignment="1">
      <alignment horizontal="center" textRotation="90" wrapText="1"/>
    </xf>
    <xf numFmtId="0" fontId="18" fillId="0" borderId="14" xfId="2" applyFont="1" applyFill="1" applyBorder="1" applyAlignment="1">
      <alignment horizontal="center" textRotation="90" wrapText="1"/>
    </xf>
    <xf numFmtId="0" fontId="32" fillId="0" borderId="6" xfId="2" applyFont="1" applyFill="1" applyBorder="1" applyAlignment="1">
      <alignment horizontal="center" vertical="center" textRotation="90" wrapText="1"/>
    </xf>
    <xf numFmtId="0" fontId="32" fillId="0" borderId="7" xfId="2" applyFont="1" applyFill="1" applyBorder="1" applyAlignment="1">
      <alignment horizontal="center" vertical="center" textRotation="90" wrapText="1"/>
    </xf>
    <xf numFmtId="0" fontId="32" fillId="0" borderId="8" xfId="2" applyFont="1" applyFill="1" applyBorder="1" applyAlignment="1">
      <alignment horizontal="center" vertical="center" textRotation="90" wrapText="1"/>
    </xf>
    <xf numFmtId="0" fontId="32" fillId="0" borderId="0" xfId="2" applyFont="1" applyFill="1" applyBorder="1" applyAlignment="1">
      <alignment horizontal="center" vertical="center" textRotation="90" wrapText="1"/>
    </xf>
    <xf numFmtId="0" fontId="32" fillId="0" borderId="9" xfId="2" applyFont="1" applyFill="1" applyBorder="1" applyAlignment="1">
      <alignment horizontal="center" vertical="center" textRotation="90" wrapText="1"/>
    </xf>
    <xf numFmtId="0" fontId="32" fillId="0" borderId="10" xfId="2" applyFont="1" applyFill="1" applyBorder="1" applyAlignment="1">
      <alignment horizontal="center" vertical="center" textRotation="90" wrapText="1"/>
    </xf>
    <xf numFmtId="0" fontId="32" fillId="0" borderId="1" xfId="2" applyFont="1" applyFill="1" applyBorder="1" applyAlignment="1">
      <alignment horizontal="center" vertical="center" textRotation="90" wrapText="1"/>
    </xf>
    <xf numFmtId="0" fontId="32" fillId="0" borderId="11" xfId="2" applyFont="1" applyFill="1" applyBorder="1" applyAlignment="1">
      <alignment horizontal="center" vertical="center" textRotation="90" wrapText="1"/>
    </xf>
    <xf numFmtId="0" fontId="33" fillId="0" borderId="15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32" fillId="0" borderId="8" xfId="2" applyFont="1" applyFill="1" applyBorder="1" applyAlignment="1">
      <alignment horizontal="center" textRotation="90" wrapText="1"/>
    </xf>
    <xf numFmtId="0" fontId="32" fillId="0" borderId="10" xfId="2" applyFont="1" applyFill="1" applyBorder="1" applyAlignment="1">
      <alignment horizontal="center" textRotation="90" wrapText="1"/>
    </xf>
    <xf numFmtId="0" fontId="32" fillId="0" borderId="13" xfId="2" applyFont="1" applyFill="1" applyBorder="1" applyAlignment="1">
      <alignment horizontal="center" textRotation="90" wrapText="1"/>
    </xf>
    <xf numFmtId="0" fontId="32" fillId="0" borderId="14" xfId="2" applyFont="1" applyFill="1" applyBorder="1" applyAlignment="1">
      <alignment horizontal="center" textRotation="90" wrapText="1"/>
    </xf>
    <xf numFmtId="0" fontId="28" fillId="0" borderId="17" xfId="2" applyFont="1" applyFill="1" applyBorder="1" applyAlignment="1">
      <alignment horizontal="center" vertical="center" textRotation="90" wrapText="1"/>
    </xf>
    <xf numFmtId="0" fontId="32" fillId="0" borderId="18" xfId="2" applyFont="1" applyFill="1" applyBorder="1" applyAlignment="1">
      <alignment horizontal="center" textRotation="90" wrapText="1"/>
    </xf>
    <xf numFmtId="0" fontId="32" fillId="0" borderId="48" xfId="2" applyFont="1" applyFill="1" applyBorder="1" applyAlignment="1">
      <alignment horizontal="center" textRotation="90" wrapText="1"/>
    </xf>
    <xf numFmtId="0" fontId="22" fillId="0" borderId="0" xfId="2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0" fontId="28" fillId="0" borderId="2" xfId="2" applyFont="1" applyFill="1" applyBorder="1" applyAlignment="1">
      <alignment horizontal="center" vertical="center" textRotation="90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0" borderId="13" xfId="2" applyFont="1" applyFill="1" applyBorder="1" applyAlignment="1">
      <alignment horizontal="center" vertical="center" textRotation="90" wrapText="1"/>
    </xf>
    <xf numFmtId="0" fontId="18" fillId="0" borderId="14" xfId="2" applyFont="1" applyFill="1" applyBorder="1" applyAlignment="1">
      <alignment horizontal="center" vertical="center" textRotation="90" wrapText="1"/>
    </xf>
    <xf numFmtId="49" fontId="22" fillId="0" borderId="4" xfId="2" applyNumberFormat="1" applyFont="1" applyFill="1" applyBorder="1" applyAlignment="1">
      <alignment horizontal="center" vertical="top" wrapText="1"/>
    </xf>
    <xf numFmtId="49" fontId="22" fillId="0" borderId="0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left" vertical="top" wrapText="1"/>
    </xf>
    <xf numFmtId="49" fontId="4" fillId="0" borderId="13" xfId="2" applyNumberFormat="1" applyFont="1" applyFill="1" applyBorder="1" applyAlignment="1">
      <alignment horizontal="left" vertical="top" wrapText="1"/>
    </xf>
    <xf numFmtId="2" fontId="22" fillId="0" borderId="13" xfId="2" applyNumberFormat="1" applyFont="1" applyFill="1" applyBorder="1" applyAlignment="1">
      <alignment horizontal="center" vertical="center" shrinkToFit="1"/>
    </xf>
    <xf numFmtId="2" fontId="22" fillId="0" borderId="18" xfId="2" applyNumberFormat="1" applyFont="1" applyFill="1" applyBorder="1" applyAlignment="1">
      <alignment horizontal="center" vertical="center" shrinkToFit="1"/>
    </xf>
    <xf numFmtId="2" fontId="22" fillId="0" borderId="12" xfId="2" applyNumberFormat="1" applyFont="1" applyFill="1" applyBorder="1" applyAlignment="1">
      <alignment horizontal="center" vertical="center" shrinkToFit="1"/>
    </xf>
    <xf numFmtId="2" fontId="22" fillId="0" borderId="37" xfId="2" applyNumberFormat="1" applyFont="1" applyFill="1" applyBorder="1" applyAlignment="1">
      <alignment horizontal="center" vertical="center" shrinkToFit="1"/>
    </xf>
    <xf numFmtId="49" fontId="4" fillId="24" borderId="14" xfId="0" applyNumberFormat="1" applyFont="1" applyFill="1" applyBorder="1" applyAlignment="1">
      <alignment horizontal="left" vertical="top" wrapText="1"/>
    </xf>
    <xf numFmtId="49" fontId="4" fillId="24" borderId="12" xfId="2" applyNumberFormat="1" applyFont="1" applyFill="1" applyBorder="1" applyAlignment="1">
      <alignment horizontal="left" vertical="top" wrapText="1"/>
    </xf>
    <xf numFmtId="49" fontId="4" fillId="24" borderId="13" xfId="2" applyNumberFormat="1" applyFont="1" applyFill="1" applyBorder="1" applyAlignment="1">
      <alignment horizontal="left" vertical="top" wrapText="1"/>
    </xf>
    <xf numFmtId="2" fontId="22" fillId="24" borderId="12" xfId="2" applyNumberFormat="1" applyFont="1" applyFill="1" applyBorder="1" applyAlignment="1">
      <alignment horizontal="center" vertical="center" shrinkToFit="1"/>
    </xf>
    <xf numFmtId="2" fontId="22" fillId="24" borderId="13" xfId="2" applyNumberFormat="1" applyFont="1" applyFill="1" applyBorder="1" applyAlignment="1">
      <alignment horizontal="center" vertical="center" shrinkToFit="1"/>
    </xf>
    <xf numFmtId="2" fontId="22" fillId="24" borderId="37" xfId="2" applyNumberFormat="1" applyFont="1" applyFill="1" applyBorder="1" applyAlignment="1">
      <alignment horizontal="center" vertical="center" shrinkToFit="1"/>
    </xf>
    <xf numFmtId="2" fontId="22" fillId="24" borderId="18" xfId="2" applyNumberFormat="1" applyFont="1" applyFill="1" applyBorder="1" applyAlignment="1">
      <alignment horizontal="center" vertical="center" shrinkToFit="1"/>
    </xf>
    <xf numFmtId="49" fontId="23" fillId="24" borderId="25" xfId="0" applyNumberFormat="1" applyFont="1" applyFill="1" applyBorder="1" applyAlignment="1">
      <alignment horizontal="left" vertical="top" wrapText="1"/>
    </xf>
    <xf numFmtId="49" fontId="23" fillId="24" borderId="59" xfId="0" applyNumberFormat="1" applyFont="1" applyFill="1" applyBorder="1" applyAlignment="1">
      <alignment horizontal="left" vertical="top" wrapText="1"/>
    </xf>
    <xf numFmtId="2" fontId="23" fillId="0" borderId="0" xfId="2" applyNumberFormat="1" applyFont="1" applyFill="1" applyBorder="1" applyAlignment="1">
      <alignment horizontal="center" vertical="top"/>
    </xf>
    <xf numFmtId="49" fontId="23" fillId="24" borderId="54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horizontal="left"/>
    </xf>
    <xf numFmtId="2" fontId="41" fillId="0" borderId="0" xfId="0" applyNumberFormat="1" applyFont="1" applyFill="1" applyAlignment="1">
      <alignment horizontal="center" vertical="center" shrinkToFit="1"/>
    </xf>
    <xf numFmtId="0" fontId="12" fillId="0" borderId="0" xfId="0" applyFont="1" applyFill="1" applyAlignment="1">
      <alignment horizontal="center" vertical="center" shrinkToFit="1"/>
    </xf>
    <xf numFmtId="0" fontId="39" fillId="0" borderId="0" xfId="0" applyFont="1" applyFill="1" applyAlignment="1">
      <alignment horizontal="right"/>
    </xf>
    <xf numFmtId="0" fontId="38" fillId="0" borderId="0" xfId="0" applyFont="1" applyFill="1" applyAlignment="1">
      <alignment horizontal="center"/>
    </xf>
    <xf numFmtId="0" fontId="40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textRotation="90" wrapText="1"/>
    </xf>
    <xf numFmtId="0" fontId="16" fillId="0" borderId="13" xfId="0" applyFont="1" applyFill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textRotation="90" wrapText="1"/>
    </xf>
    <xf numFmtId="14" fontId="39" fillId="0" borderId="0" xfId="0" applyNumberFormat="1" applyFont="1" applyFill="1" applyAlignment="1">
      <alignment horizontal="left"/>
    </xf>
    <xf numFmtId="0" fontId="16" fillId="0" borderId="17" xfId="0" applyFont="1" applyFill="1" applyBorder="1" applyAlignment="1">
      <alignment horizontal="center" vertical="center" textRotation="90" wrapText="1"/>
    </xf>
    <xf numFmtId="0" fontId="16" fillId="0" borderId="18" xfId="0" applyFont="1" applyFill="1" applyBorder="1" applyAlignment="1">
      <alignment horizontal="center" textRotation="90" wrapText="1"/>
    </xf>
    <xf numFmtId="0" fontId="16" fillId="0" borderId="48" xfId="0" applyFont="1" applyFill="1" applyBorder="1" applyAlignment="1">
      <alignment horizontal="center" textRotation="90" wrapText="1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16" fillId="0" borderId="13" xfId="0" applyFont="1" applyFill="1" applyBorder="1" applyAlignment="1">
      <alignment horizontal="center" textRotation="90" wrapText="1"/>
    </xf>
    <xf numFmtId="0" fontId="16" fillId="0" borderId="14" xfId="0" applyFont="1" applyFill="1" applyBorder="1" applyAlignment="1">
      <alignment horizont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14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textRotation="90" wrapText="1"/>
    </xf>
    <xf numFmtId="0" fontId="10" fillId="0" borderId="14" xfId="0" applyFont="1" applyFill="1" applyBorder="1" applyAlignment="1">
      <alignment horizontal="center" textRotation="90" wrapText="1"/>
    </xf>
    <xf numFmtId="2" fontId="79" fillId="24" borderId="12" xfId="0" applyNumberFormat="1" applyFont="1" applyFill="1" applyBorder="1" applyAlignment="1">
      <alignment horizontal="center" vertical="center"/>
    </xf>
    <xf numFmtId="2" fontId="79" fillId="24" borderId="13" xfId="0" applyNumberFormat="1" applyFont="1" applyFill="1" applyBorder="1" applyAlignment="1">
      <alignment horizontal="center" vertical="center"/>
    </xf>
    <xf numFmtId="2" fontId="79" fillId="24" borderId="14" xfId="0" applyNumberFormat="1" applyFont="1" applyFill="1" applyBorder="1" applyAlignment="1">
      <alignment horizontal="center" vertical="center"/>
    </xf>
    <xf numFmtId="49" fontId="17" fillId="24" borderId="12" xfId="0" applyNumberFormat="1" applyFont="1" applyFill="1" applyBorder="1" applyAlignment="1">
      <alignment horizontal="center" vertical="top" wrapText="1"/>
    </xf>
    <xf numFmtId="49" fontId="17" fillId="24" borderId="13" xfId="0" applyNumberFormat="1" applyFont="1" applyFill="1" applyBorder="1" applyAlignment="1">
      <alignment horizontal="center" vertical="top" wrapText="1"/>
    </xf>
    <xf numFmtId="49" fontId="17" fillId="24" borderId="14" xfId="0" applyNumberFormat="1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7" xfId="0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textRotation="90" wrapText="1"/>
    </xf>
    <xf numFmtId="0" fontId="42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7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textRotation="90" wrapText="1"/>
    </xf>
    <xf numFmtId="0" fontId="16" fillId="0" borderId="10" xfId="0" applyFont="1" applyFill="1" applyBorder="1" applyAlignment="1">
      <alignment horizontal="center" textRotation="90" wrapText="1"/>
    </xf>
    <xf numFmtId="0" fontId="79" fillId="24" borderId="12" xfId="0" applyFont="1" applyFill="1" applyBorder="1" applyAlignment="1">
      <alignment horizontal="center" vertical="center" wrapText="1"/>
    </xf>
    <xf numFmtId="0" fontId="79" fillId="24" borderId="13" xfId="0" applyFont="1" applyFill="1" applyBorder="1" applyAlignment="1">
      <alignment horizontal="center" vertical="center" wrapText="1"/>
    </xf>
    <xf numFmtId="0" fontId="79" fillId="24" borderId="14" xfId="0" applyFont="1" applyFill="1" applyBorder="1" applyAlignment="1">
      <alignment horizontal="center" vertical="center" wrapText="1"/>
    </xf>
    <xf numFmtId="0" fontId="4" fillId="24" borderId="12" xfId="61" applyNumberFormat="1" applyFont="1" applyFill="1" applyBorder="1" applyAlignment="1">
      <alignment horizontal="center" vertical="center"/>
    </xf>
    <xf numFmtId="0" fontId="4" fillId="24" borderId="13" xfId="61" applyNumberFormat="1" applyFont="1" applyFill="1" applyBorder="1" applyAlignment="1">
      <alignment horizontal="center" vertical="center"/>
    </xf>
    <xf numFmtId="2" fontId="16" fillId="0" borderId="0" xfId="0" applyNumberFormat="1" applyFont="1" applyFill="1" applyAlignment="1">
      <alignment horizontal="center" vertical="top"/>
    </xf>
    <xf numFmtId="49" fontId="16" fillId="24" borderId="25" xfId="0" applyNumberFormat="1" applyFont="1" applyFill="1" applyBorder="1" applyAlignment="1">
      <alignment horizontal="left" vertical="top" wrapText="1"/>
    </xf>
    <xf numFmtId="49" fontId="16" fillId="24" borderId="61" xfId="0" applyNumberFormat="1" applyFont="1" applyFill="1" applyBorder="1" applyAlignment="1">
      <alignment horizontal="left" vertical="top" wrapText="1"/>
    </xf>
    <xf numFmtId="49" fontId="17" fillId="0" borderId="12" xfId="2" applyNumberFormat="1" applyFont="1" applyFill="1" applyBorder="1" applyAlignment="1">
      <alignment horizontal="center" vertical="top" wrapText="1"/>
    </xf>
    <xf numFmtId="49" fontId="17" fillId="0" borderId="13" xfId="2" applyNumberFormat="1" applyFont="1" applyFill="1" applyBorder="1" applyAlignment="1">
      <alignment horizontal="center" vertical="top" wrapText="1"/>
    </xf>
    <xf numFmtId="49" fontId="22" fillId="24" borderId="12" xfId="0" applyNumberFormat="1" applyFont="1" applyFill="1" applyBorder="1" applyAlignment="1">
      <alignment horizontal="center" vertical="top" wrapText="1"/>
    </xf>
    <xf numFmtId="49" fontId="22" fillId="24" borderId="13" xfId="0" applyNumberFormat="1" applyFont="1" applyFill="1" applyBorder="1" applyAlignment="1">
      <alignment horizontal="center" vertical="top" wrapText="1"/>
    </xf>
    <xf numFmtId="49" fontId="16" fillId="0" borderId="61" xfId="0" applyNumberFormat="1" applyFont="1" applyFill="1" applyBorder="1" applyAlignment="1">
      <alignment horizontal="left" vertical="top" wrapText="1"/>
    </xf>
    <xf numFmtId="49" fontId="17" fillId="26" borderId="4" xfId="0" applyNumberFormat="1" applyFont="1" applyFill="1" applyBorder="1" applyAlignment="1">
      <alignment horizontal="center" vertical="top" wrapText="1"/>
    </xf>
    <xf numFmtId="49" fontId="17" fillId="26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Alignment="1">
      <alignment horizontal="center" vertical="top" wrapText="1"/>
    </xf>
    <xf numFmtId="49" fontId="22" fillId="0" borderId="12" xfId="0" applyNumberFormat="1" applyFont="1" applyFill="1" applyBorder="1" applyAlignment="1">
      <alignment horizontal="center" vertical="top" wrapText="1"/>
    </xf>
    <xf numFmtId="49" fontId="22" fillId="0" borderId="13" xfId="0" applyNumberFormat="1" applyFont="1" applyFill="1" applyBorder="1" applyAlignment="1">
      <alignment horizontal="center" vertical="top" wrapText="1"/>
    </xf>
    <xf numFmtId="49" fontId="17" fillId="26" borderId="0" xfId="2" applyNumberFormat="1" applyFont="1" applyFill="1" applyAlignment="1">
      <alignment horizontal="center" vertical="top" wrapText="1"/>
    </xf>
    <xf numFmtId="49" fontId="17" fillId="0" borderId="12" xfId="0" applyNumberFormat="1" applyFont="1" applyFill="1" applyBorder="1" applyAlignment="1">
      <alignment horizontal="center" vertical="top" wrapText="1"/>
    </xf>
    <xf numFmtId="49" fontId="17" fillId="0" borderId="13" xfId="0" applyNumberFormat="1" applyFont="1" applyFill="1" applyBorder="1" applyAlignment="1">
      <alignment horizontal="center" vertical="top" wrapText="1"/>
    </xf>
    <xf numFmtId="49" fontId="17" fillId="0" borderId="14" xfId="0" applyNumberFormat="1" applyFont="1" applyFill="1" applyBorder="1" applyAlignment="1">
      <alignment horizontal="center" vertical="top" wrapText="1"/>
    </xf>
    <xf numFmtId="49" fontId="22" fillId="25" borderId="12" xfId="0" applyNumberFormat="1" applyFont="1" applyFill="1" applyBorder="1" applyAlignment="1">
      <alignment horizontal="center" vertical="top" wrapText="1"/>
    </xf>
    <xf numFmtId="49" fontId="22" fillId="25" borderId="13" xfId="0" applyNumberFormat="1" applyFont="1" applyFill="1" applyBorder="1" applyAlignment="1">
      <alignment horizontal="center" vertical="top" wrapText="1"/>
    </xf>
    <xf numFmtId="0" fontId="35" fillId="0" borderId="32" xfId="0" applyNumberFormat="1" applyFont="1" applyFill="1" applyBorder="1" applyAlignment="1">
      <alignment horizontal="center" vertical="top" wrapText="1"/>
    </xf>
    <xf numFmtId="0" fontId="35" fillId="0" borderId="3" xfId="0" applyNumberFormat="1" applyFont="1" applyFill="1" applyBorder="1" applyAlignment="1">
      <alignment horizontal="center" vertical="top" wrapText="1"/>
    </xf>
    <xf numFmtId="0" fontId="35" fillId="0" borderId="22" xfId="0" applyNumberFormat="1" applyFont="1" applyFill="1" applyBorder="1" applyAlignment="1">
      <alignment horizontal="center" vertical="top" wrapText="1"/>
    </xf>
    <xf numFmtId="49" fontId="17" fillId="26" borderId="4" xfId="2" applyNumberFormat="1" applyFont="1" applyFill="1" applyBorder="1" applyAlignment="1">
      <alignment horizontal="center" vertical="top" wrapText="1"/>
    </xf>
    <xf numFmtId="2" fontId="17" fillId="0" borderId="80" xfId="0" applyNumberFormat="1" applyFont="1" applyFill="1" applyBorder="1" applyAlignment="1">
      <alignment horizontal="center" vertical="center" shrinkToFit="1"/>
    </xf>
    <xf numFmtId="2" fontId="17" fillId="0" borderId="36" xfId="0" applyNumberFormat="1" applyFont="1" applyFill="1" applyBorder="1" applyAlignment="1">
      <alignment horizontal="center" vertical="center" shrinkToFit="1"/>
    </xf>
    <xf numFmtId="2" fontId="17" fillId="0" borderId="23" xfId="0" applyNumberFormat="1" applyFont="1" applyFill="1" applyBorder="1" applyAlignment="1">
      <alignment horizontal="center" vertical="center" shrinkToFit="1"/>
    </xf>
    <xf numFmtId="2" fontId="17" fillId="0" borderId="8" xfId="0" applyNumberFormat="1" applyFont="1" applyFill="1" applyBorder="1" applyAlignment="1">
      <alignment horizontal="center" vertical="center" shrinkToFit="1"/>
    </xf>
    <xf numFmtId="2" fontId="22" fillId="0" borderId="80" xfId="0" applyNumberFormat="1" applyFont="1" applyFill="1" applyBorder="1" applyAlignment="1">
      <alignment horizontal="center" vertical="center" shrinkToFit="1"/>
    </xf>
    <xf numFmtId="2" fontId="22" fillId="0" borderId="36" xfId="0" applyNumberFormat="1" applyFont="1" applyFill="1" applyBorder="1" applyAlignment="1">
      <alignment horizontal="center" vertical="center" shrinkToFit="1"/>
    </xf>
    <xf numFmtId="2" fontId="22" fillId="0" borderId="23" xfId="0" applyNumberFormat="1" applyFont="1" applyFill="1" applyBorder="1" applyAlignment="1">
      <alignment horizontal="center" vertical="center" shrinkToFit="1"/>
    </xf>
    <xf numFmtId="2" fontId="22" fillId="0" borderId="8" xfId="0" applyNumberFormat="1" applyFont="1" applyFill="1" applyBorder="1" applyAlignment="1">
      <alignment horizontal="center" vertical="center" shrinkToFit="1"/>
    </xf>
    <xf numFmtId="0" fontId="18" fillId="0" borderId="36" xfId="0" applyFont="1" applyFill="1" applyBorder="1" applyAlignment="1">
      <alignment horizontal="center" vertical="center" shrinkToFit="1"/>
    </xf>
    <xf numFmtId="49" fontId="22" fillId="26" borderId="4" xfId="0" applyNumberFormat="1" applyFont="1" applyFill="1" applyBorder="1" applyAlignment="1">
      <alignment horizontal="center" vertical="top" wrapText="1"/>
    </xf>
    <xf numFmtId="49" fontId="22" fillId="26" borderId="0" xfId="0" applyNumberFormat="1" applyFont="1" applyFill="1" applyBorder="1" applyAlignment="1">
      <alignment horizontal="center" vertical="top" wrapText="1"/>
    </xf>
    <xf numFmtId="0" fontId="36" fillId="0" borderId="32" xfId="2" applyNumberFormat="1" applyFont="1" applyFill="1" applyBorder="1" applyAlignment="1">
      <alignment horizontal="center" vertical="top"/>
    </xf>
    <xf numFmtId="0" fontId="36" fillId="0" borderId="3" xfId="2" applyNumberFormat="1" applyFont="1" applyFill="1" applyBorder="1" applyAlignment="1">
      <alignment horizontal="center" vertical="top"/>
    </xf>
    <xf numFmtId="0" fontId="36" fillId="0" borderId="38" xfId="2" applyNumberFormat="1" applyFont="1" applyFill="1" applyBorder="1" applyAlignment="1">
      <alignment horizontal="center" vertical="top"/>
    </xf>
    <xf numFmtId="49" fontId="16" fillId="0" borderId="54" xfId="3" applyNumberFormat="1" applyFont="1" applyFill="1" applyBorder="1" applyAlignment="1">
      <alignment horizontal="left" vertical="top" wrapText="1"/>
    </xf>
    <xf numFmtId="49" fontId="17" fillId="0" borderId="12" xfId="70" applyNumberFormat="1" applyFont="1" applyFill="1" applyBorder="1" applyAlignment="1">
      <alignment horizontal="left" vertical="top" wrapText="1"/>
    </xf>
    <xf numFmtId="49" fontId="17" fillId="0" borderId="13" xfId="70" applyNumberFormat="1" applyFont="1" applyFill="1" applyBorder="1" applyAlignment="1">
      <alignment horizontal="left" vertical="top" wrapText="1"/>
    </xf>
    <xf numFmtId="49" fontId="17" fillId="26" borderId="2" xfId="2" applyNumberFormat="1" applyFont="1" applyFill="1" applyBorder="1" applyAlignment="1">
      <alignment horizontal="center" vertical="top" wrapText="1"/>
    </xf>
    <xf numFmtId="0" fontId="10" fillId="26" borderId="2" xfId="2" applyFont="1" applyFill="1" applyBorder="1" applyAlignment="1">
      <alignment horizontal="center" vertical="top" wrapText="1"/>
    </xf>
    <xf numFmtId="0" fontId="10" fillId="0" borderId="18" xfId="2" applyFont="1" applyFill="1" applyBorder="1" applyAlignment="1">
      <alignment horizontal="center" vertical="center" shrinkToFit="1"/>
    </xf>
    <xf numFmtId="0" fontId="10" fillId="0" borderId="13" xfId="2" applyFont="1" applyFill="1" applyBorder="1" applyAlignment="1">
      <alignment horizontal="left" vertical="top" wrapText="1"/>
    </xf>
    <xf numFmtId="49" fontId="17" fillId="0" borderId="2" xfId="2" applyNumberFormat="1" applyFont="1" applyFill="1" applyBorder="1" applyAlignment="1">
      <alignment horizontal="center" vertical="top" wrapText="1"/>
    </xf>
    <xf numFmtId="0" fontId="10" fillId="0" borderId="0" xfId="2" applyFont="1" applyFill="1" applyBorder="1" applyAlignment="1">
      <alignment horizontal="center" vertical="top" wrapText="1"/>
    </xf>
    <xf numFmtId="2" fontId="17" fillId="0" borderId="80" xfId="2" applyNumberFormat="1" applyFont="1" applyFill="1" applyBorder="1" applyAlignment="1">
      <alignment horizontal="center" vertical="center" shrinkToFit="1"/>
    </xf>
    <xf numFmtId="2" fontId="17" fillId="0" borderId="36" xfId="2" applyNumberFormat="1" applyFont="1" applyFill="1" applyBorder="1" applyAlignment="1">
      <alignment horizontal="center" vertical="center" shrinkToFit="1"/>
    </xf>
    <xf numFmtId="0" fontId="12" fillId="0" borderId="32" xfId="2" applyNumberFormat="1" applyFont="1" applyFill="1" applyBorder="1" applyAlignment="1">
      <alignment horizontal="center" vertical="top" wrapText="1"/>
    </xf>
    <xf numFmtId="0" fontId="12" fillId="0" borderId="3" xfId="2" applyNumberFormat="1" applyFont="1" applyFill="1" applyBorder="1" applyAlignment="1">
      <alignment horizontal="center" vertical="top" wrapText="1"/>
    </xf>
    <xf numFmtId="0" fontId="12" fillId="0" borderId="22" xfId="2" applyNumberFormat="1" applyFont="1" applyFill="1" applyBorder="1" applyAlignment="1">
      <alignment horizontal="center" vertical="top" wrapText="1"/>
    </xf>
    <xf numFmtId="0" fontId="35" fillId="0" borderId="32" xfId="0" applyNumberFormat="1" applyFont="1" applyFill="1" applyBorder="1" applyAlignment="1">
      <alignment horizontal="center" vertical="top"/>
    </xf>
    <xf numFmtId="0" fontId="35" fillId="0" borderId="3" xfId="0" applyNumberFormat="1" applyFont="1" applyFill="1" applyBorder="1" applyAlignment="1">
      <alignment horizontal="center" vertical="top"/>
    </xf>
    <xf numFmtId="0" fontId="35" fillId="0" borderId="22" xfId="0" applyNumberFormat="1" applyFont="1" applyFill="1" applyBorder="1" applyAlignment="1">
      <alignment horizontal="center" vertical="top"/>
    </xf>
    <xf numFmtId="0" fontId="3" fillId="0" borderId="81" xfId="0" applyNumberFormat="1" applyFont="1" applyFill="1" applyBorder="1" applyAlignment="1">
      <alignment horizontal="center" vertical="center" wrapText="1"/>
    </xf>
    <xf numFmtId="0" fontId="77" fillId="0" borderId="6" xfId="0" applyFont="1" applyFill="1" applyBorder="1" applyAlignment="1">
      <alignment horizontal="center" vertical="center" wrapText="1"/>
    </xf>
    <xf numFmtId="0" fontId="77" fillId="0" borderId="53" xfId="0" applyFont="1" applyFill="1" applyBorder="1" applyAlignment="1">
      <alignment horizontal="center" vertical="center" wrapText="1"/>
    </xf>
    <xf numFmtId="0" fontId="77" fillId="0" borderId="41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36" xfId="0" applyFont="1" applyFill="1" applyBorder="1" applyAlignment="1">
      <alignment horizontal="center" vertical="center" wrapText="1"/>
    </xf>
    <xf numFmtId="0" fontId="77" fillId="0" borderId="82" xfId="0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center" vertical="center" wrapText="1"/>
    </xf>
    <xf numFmtId="0" fontId="77" fillId="0" borderId="5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22" fillId="0" borderId="32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horizontal="center" vertical="top"/>
    </xf>
    <xf numFmtId="0" fontId="22" fillId="0" borderId="22" xfId="0" applyNumberFormat="1" applyFont="1" applyFill="1" applyBorder="1" applyAlignment="1">
      <alignment horizontal="center" vertical="top"/>
    </xf>
    <xf numFmtId="0" fontId="9" fillId="0" borderId="0" xfId="0" applyFont="1" applyFill="1" applyAlignment="1"/>
    <xf numFmtId="49" fontId="9" fillId="0" borderId="0" xfId="0" applyNumberFormat="1" applyFont="1" applyFill="1" applyAlignment="1"/>
    <xf numFmtId="0" fontId="39" fillId="0" borderId="0" xfId="0" applyFont="1" applyFill="1" applyAlignment="1">
      <alignment horizontal="center"/>
    </xf>
    <xf numFmtId="0" fontId="38" fillId="0" borderId="1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38" fillId="0" borderId="0" xfId="2" applyFont="1" applyFill="1" applyAlignment="1">
      <alignment horizontal="center" vertical="center" shrinkToFit="1"/>
    </xf>
    <xf numFmtId="0" fontId="12" fillId="0" borderId="0" xfId="2" applyFont="1" applyFill="1" applyAlignment="1">
      <alignment horizontal="right" vertical="center"/>
    </xf>
    <xf numFmtId="165" fontId="38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left" vertical="center"/>
    </xf>
    <xf numFmtId="0" fontId="12" fillId="0" borderId="0" xfId="2" applyFont="1" applyFill="1" applyAlignment="1">
      <alignment horizontal="center"/>
    </xf>
    <xf numFmtId="0" fontId="39" fillId="0" borderId="0" xfId="4" applyFont="1" applyFill="1" applyAlignment="1">
      <alignment horizontal="left"/>
    </xf>
    <xf numFmtId="2" fontId="38" fillId="0" borderId="0" xfId="2" applyNumberFormat="1" applyFont="1" applyFill="1" applyAlignment="1">
      <alignment horizontal="left" vertical="center" shrinkToFit="1"/>
    </xf>
    <xf numFmtId="0" fontId="10" fillId="0" borderId="0" xfId="2" applyFont="1" applyFill="1" applyAlignment="1">
      <alignment horizontal="left" vertical="center" shrinkToFit="1"/>
    </xf>
    <xf numFmtId="0" fontId="38" fillId="0" borderId="0" xfId="2" applyFont="1" applyFill="1" applyAlignment="1"/>
  </cellXfs>
  <cellStyles count="75">
    <cellStyle name="20% - Акцент1" xfId="8"/>
    <cellStyle name="20% - Акцент2" xfId="9"/>
    <cellStyle name="20% - Акцент3" xfId="10"/>
    <cellStyle name="20% - Акцент4" xfId="11"/>
    <cellStyle name="20% - Акцент5" xfId="12"/>
    <cellStyle name="20% - Акцент6" xfId="13"/>
    <cellStyle name="40% - Акцент1" xfId="14"/>
    <cellStyle name="40% - Акцент2" xfId="15"/>
    <cellStyle name="40% - Акцент3" xfId="16"/>
    <cellStyle name="40% - Акцент4" xfId="17"/>
    <cellStyle name="40% - Акцент5" xfId="18"/>
    <cellStyle name="40% - Акцент6" xfId="19"/>
    <cellStyle name="60% - Акцент1" xfId="20"/>
    <cellStyle name="60% - Акцент2" xfId="21"/>
    <cellStyle name="60% - Акцент3" xfId="22"/>
    <cellStyle name="60% - Акцент4" xfId="23"/>
    <cellStyle name="60% - Акцент5" xfId="24"/>
    <cellStyle name="60% - Акцент6" xfId="25"/>
    <cellStyle name="Comma 2" xfId="26"/>
    <cellStyle name="Normal 10" xfId="27"/>
    <cellStyle name="Normal 2" xfId="1"/>
    <cellStyle name="Normal 2 2" xfId="2"/>
    <cellStyle name="Normal 2 2 2" xfId="5"/>
    <cellStyle name="Normal 2 2 2 2" xfId="70"/>
    <cellStyle name="Normal 2 2 3" xfId="6"/>
    <cellStyle name="Normal 2 2_ALL 2011 tiv" xfId="28"/>
    <cellStyle name="Normal 2 3" xfId="29"/>
    <cellStyle name="Normal 2 4" xfId="30"/>
    <cellStyle name="Normal 2_1.Копия SMETA BANADZEV-26.08.2015 (1) (1)" xfId="31"/>
    <cellStyle name="Normal 24" xfId="72"/>
    <cellStyle name="Normal 3" xfId="3"/>
    <cellStyle name="Normal 3 2" xfId="32"/>
    <cellStyle name="Normal 3 2 2" xfId="33"/>
    <cellStyle name="Normal 3 3" xfId="34"/>
    <cellStyle name="Normal 3_1.Копия SMETA BANADZEV-26.08.2015 (1) (1)" xfId="35"/>
    <cellStyle name="Normal 4" xfId="36"/>
    <cellStyle name="Normal 5" xfId="37"/>
    <cellStyle name="Normal 6" xfId="38"/>
    <cellStyle name="Normal 7" xfId="39"/>
    <cellStyle name="Normal 7 2" xfId="40"/>
    <cellStyle name="Normal 8" xfId="41"/>
    <cellStyle name="Normal 9" xfId="42"/>
    <cellStyle name="Normal_1111111" xfId="74"/>
    <cellStyle name="Normal_Artchut-2_plotina" xfId="71"/>
    <cellStyle name="Normal_Artchut-2_plotina 2" xfId="4"/>
    <cellStyle name="Normal_Artchut-2_plotina 2 2" xfId="7"/>
    <cellStyle name="Percent 2" xfId="43"/>
    <cellStyle name="Акцент1" xfId="44"/>
    <cellStyle name="Акцент2" xfId="45"/>
    <cellStyle name="Акцент3" xfId="46"/>
    <cellStyle name="Акцент4" xfId="47"/>
    <cellStyle name="Акцент5" xfId="48"/>
    <cellStyle name="Акцент6" xfId="49"/>
    <cellStyle name="Ввод " xfId="50"/>
    <cellStyle name="Вывод" xfId="51"/>
    <cellStyle name="Вычисление" xfId="52"/>
    <cellStyle name="Заголовок 1" xfId="53"/>
    <cellStyle name="Заголовок 2" xfId="54"/>
    <cellStyle name="Заголовок 3" xfId="55"/>
    <cellStyle name="Заголовок 4" xfId="56"/>
    <cellStyle name="Итог" xfId="57"/>
    <cellStyle name="Контрольная ячейка" xfId="58"/>
    <cellStyle name="Название" xfId="59"/>
    <cellStyle name="Нейтральный" xfId="60"/>
    <cellStyle name="Обычный" xfId="0" builtinId="0"/>
    <cellStyle name="Обычный 2" xfId="61"/>
    <cellStyle name="Обычный 2 2" xfId="62"/>
    <cellStyle name="Обычный 3" xfId="63"/>
    <cellStyle name="Плохой" xfId="64"/>
    <cellStyle name="Пояснение" xfId="65"/>
    <cellStyle name="Примечание" xfId="66"/>
    <cellStyle name="Связанная ячейка" xfId="67"/>
    <cellStyle name="Текст предупреждения" xfId="68"/>
    <cellStyle name="Финансовый 2" xfId="73"/>
    <cellStyle name="Хороший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36"/>
  <sheetViews>
    <sheetView zoomScale="130" zoomScaleNormal="130" workbookViewId="0">
      <selection activeCell="I36" sqref="I36"/>
    </sheetView>
  </sheetViews>
  <sheetFormatPr defaultRowHeight="12.75"/>
  <cols>
    <col min="1" max="1" width="14.85546875" style="25" customWidth="1"/>
    <col min="2" max="2" width="9.28515625" style="25" customWidth="1"/>
    <col min="3" max="3" width="12.7109375" style="25" customWidth="1"/>
    <col min="4" max="4" width="14" style="25" customWidth="1"/>
    <col min="5" max="5" width="4.85546875" style="25" customWidth="1"/>
    <col min="6" max="6" width="13.28515625" style="25" customWidth="1"/>
    <col min="7" max="7" width="33.85546875" style="25" customWidth="1"/>
    <col min="8" max="16384" width="9.140625" style="25"/>
  </cols>
  <sheetData>
    <row r="1" spans="1:7" ht="15.75">
      <c r="A1" s="1693" t="s">
        <v>68</v>
      </c>
      <c r="B1" s="1693"/>
      <c r="C1" s="1693"/>
      <c r="D1" s="1693"/>
      <c r="E1" s="1693"/>
      <c r="F1" s="1693"/>
      <c r="G1" s="1693"/>
    </row>
    <row r="2" spans="1:7">
      <c r="A2" s="1692"/>
      <c r="B2" s="1692"/>
      <c r="C2" s="1692"/>
      <c r="D2" s="1692"/>
      <c r="E2" s="1692"/>
      <c r="F2" s="1692"/>
      <c r="G2" s="1692"/>
    </row>
    <row r="3" spans="1:7" ht="38.25" customHeight="1">
      <c r="A3" s="1694" t="s">
        <v>382</v>
      </c>
      <c r="B3" s="1695"/>
      <c r="C3" s="1695"/>
      <c r="D3" s="1695"/>
      <c r="E3" s="1695"/>
      <c r="F3" s="1695"/>
      <c r="G3" s="1695"/>
    </row>
    <row r="4" spans="1:7" ht="15" customHeight="1">
      <c r="A4" s="1692" t="s">
        <v>69</v>
      </c>
      <c r="B4" s="1692"/>
      <c r="C4" s="1692"/>
      <c r="D4" s="1692"/>
      <c r="E4" s="1692"/>
      <c r="F4" s="1692"/>
      <c r="G4" s="1692"/>
    </row>
    <row r="5" spans="1:7" ht="15" customHeight="1">
      <c r="A5" s="1692" t="s">
        <v>70</v>
      </c>
      <c r="B5" s="1692"/>
      <c r="C5" s="1692"/>
      <c r="D5" s="1692"/>
      <c r="E5" s="1692"/>
      <c r="F5" s="1692"/>
      <c r="G5" s="1692"/>
    </row>
    <row r="6" spans="1:7" ht="15" customHeight="1">
      <c r="A6" s="1692" t="s">
        <v>71</v>
      </c>
      <c r="B6" s="1692"/>
      <c r="C6" s="1692"/>
      <c r="D6" s="1692"/>
      <c r="E6" s="1692"/>
      <c r="F6" s="1692"/>
      <c r="G6" s="1692"/>
    </row>
    <row r="7" spans="1:7" ht="15" customHeight="1">
      <c r="A7" s="1692" t="s">
        <v>72</v>
      </c>
      <c r="B7" s="1692"/>
      <c r="C7" s="1692"/>
      <c r="D7" s="1692"/>
      <c r="E7" s="1692"/>
      <c r="F7" s="1692"/>
      <c r="G7" s="1692"/>
    </row>
    <row r="8" spans="1:7" ht="15" customHeight="1">
      <c r="A8" s="1692" t="s">
        <v>73</v>
      </c>
      <c r="B8" s="1692"/>
      <c r="C8" s="1692"/>
      <c r="D8" s="1692"/>
      <c r="E8" s="1692"/>
      <c r="F8" s="1692"/>
      <c r="G8" s="1692"/>
    </row>
    <row r="9" spans="1:7" ht="15" customHeight="1">
      <c r="A9" s="1692" t="s">
        <v>74</v>
      </c>
      <c r="B9" s="1692"/>
      <c r="C9" s="1692"/>
      <c r="D9" s="1692"/>
      <c r="E9" s="1692"/>
      <c r="F9" s="1692"/>
      <c r="G9" s="1692"/>
    </row>
    <row r="10" spans="1:7" ht="15" customHeight="1">
      <c r="A10" s="1692" t="s">
        <v>101</v>
      </c>
      <c r="B10" s="1692"/>
      <c r="C10" s="1692"/>
      <c r="D10" s="1692"/>
      <c r="E10" s="1692"/>
      <c r="F10" s="1692"/>
      <c r="G10" s="1692"/>
    </row>
    <row r="11" spans="1:7" ht="15" customHeight="1">
      <c r="A11" s="1692" t="s">
        <v>75</v>
      </c>
      <c r="B11" s="1692"/>
      <c r="C11" s="1692"/>
      <c r="D11" s="1692"/>
      <c r="E11" s="1692"/>
      <c r="F11" s="1692"/>
      <c r="G11" s="1692"/>
    </row>
    <row r="12" spans="1:7" ht="15" customHeight="1">
      <c r="A12" s="1692" t="s">
        <v>76</v>
      </c>
      <c r="B12" s="1692"/>
      <c r="C12" s="1692"/>
      <c r="D12" s="27">
        <v>1818.73</v>
      </c>
      <c r="E12" s="26"/>
      <c r="F12" s="26"/>
      <c r="G12" s="26"/>
    </row>
    <row r="13" spans="1:7" ht="15" customHeight="1">
      <c r="A13" s="1692" t="s">
        <v>77</v>
      </c>
      <c r="B13" s="1692"/>
      <c r="C13" s="1692"/>
      <c r="D13" s="27">
        <v>2651.36</v>
      </c>
      <c r="E13" s="26"/>
      <c r="F13" s="26"/>
      <c r="G13" s="26"/>
    </row>
    <row r="14" spans="1:7" ht="15" customHeight="1">
      <c r="A14" s="1692" t="s">
        <v>347</v>
      </c>
      <c r="B14" s="1692"/>
      <c r="C14" s="1692"/>
      <c r="D14" s="1692"/>
      <c r="E14" s="1692"/>
      <c r="F14" s="1692"/>
      <c r="G14" s="1692"/>
    </row>
    <row r="15" spans="1:7" ht="15" customHeight="1">
      <c r="A15" s="1692" t="s">
        <v>78</v>
      </c>
      <c r="B15" s="1692"/>
      <c r="C15" s="1692"/>
      <c r="D15" s="1692"/>
      <c r="E15" s="1692"/>
      <c r="F15" s="1692"/>
      <c r="G15" s="1692"/>
    </row>
    <row r="16" spans="1:7" ht="15" customHeight="1">
      <c r="A16" s="1692" t="s">
        <v>413</v>
      </c>
      <c r="B16" s="1692"/>
      <c r="C16" s="1692"/>
      <c r="D16" s="1692"/>
      <c r="E16" s="1692"/>
      <c r="F16" s="1692"/>
      <c r="G16" s="1692"/>
    </row>
    <row r="17" spans="1:11" ht="15" customHeight="1">
      <c r="A17" s="1692" t="s">
        <v>414</v>
      </c>
      <c r="B17" s="1692"/>
      <c r="C17" s="1692"/>
      <c r="D17" s="1692"/>
      <c r="E17" s="1692"/>
      <c r="F17" s="1692"/>
      <c r="G17" s="1692"/>
    </row>
    <row r="18" spans="1:11" ht="15" customHeight="1">
      <c r="A18" s="1692" t="s">
        <v>79</v>
      </c>
      <c r="B18" s="1692"/>
      <c r="C18" s="1692"/>
      <c r="D18" s="1692"/>
      <c r="E18" s="1692"/>
      <c r="F18" s="1692"/>
      <c r="G18" s="1692"/>
    </row>
    <row r="20" spans="1:11" ht="15" customHeight="1">
      <c r="A20" s="1696" t="s">
        <v>80</v>
      </c>
      <c r="B20" s="1696"/>
      <c r="C20" s="1696"/>
      <c r="D20" s="1696"/>
      <c r="E20" s="1696"/>
      <c r="F20" s="1696"/>
      <c r="G20" s="1696"/>
    </row>
    <row r="21" spans="1:11" ht="15" customHeight="1">
      <c r="A21" s="28">
        <f>'ampop 1'!H39</f>
        <v>46960.799759004411</v>
      </c>
      <c r="B21" s="1696" t="s">
        <v>81</v>
      </c>
      <c r="C21" s="1696"/>
      <c r="D21" s="1696"/>
      <c r="E21" s="1696"/>
      <c r="F21" s="1696"/>
      <c r="G21" s="1696"/>
    </row>
    <row r="22" spans="1:11" ht="15" customHeight="1">
      <c r="A22" s="1692" t="s">
        <v>82</v>
      </c>
      <c r="B22" s="1692"/>
      <c r="C22" s="1692"/>
      <c r="D22" s="29">
        <f>'ampop 1'!D38+'ampop 1'!E38</f>
        <v>45703.61462983791</v>
      </c>
      <c r="E22" s="1692" t="s">
        <v>8</v>
      </c>
      <c r="F22" s="1692"/>
      <c r="G22" s="30"/>
    </row>
    <row r="23" spans="1:11" ht="15" customHeight="1">
      <c r="A23" s="1692" t="s">
        <v>83</v>
      </c>
      <c r="B23" s="1692"/>
      <c r="C23" s="1692"/>
      <c r="D23" s="31">
        <f>'ampop 1'!H32*1.03*1.2</f>
        <v>915.41519998059266</v>
      </c>
      <c r="E23" s="1692" t="s">
        <v>8</v>
      </c>
      <c r="F23" s="1692"/>
      <c r="G23" s="30"/>
    </row>
    <row r="24" spans="1:11" ht="15" customHeight="1">
      <c r="A24" s="1692" t="s">
        <v>84</v>
      </c>
      <c r="B24" s="1692"/>
      <c r="C24" s="1692"/>
      <c r="D24" s="31">
        <f>'ampop 1'!G31*1.03*1.2</f>
        <v>274.62455999417784</v>
      </c>
      <c r="E24" s="1692" t="s">
        <v>8</v>
      </c>
      <c r="F24" s="1692"/>
      <c r="G24" s="30"/>
    </row>
    <row r="25" spans="1:11" ht="15" customHeight="1">
      <c r="A25" s="1692" t="s">
        <v>85</v>
      </c>
      <c r="B25" s="1692"/>
      <c r="C25" s="1692"/>
      <c r="D25" s="31">
        <f>'ampop 1'!H40</f>
        <v>53.786863718583191</v>
      </c>
      <c r="E25" s="1692" t="s">
        <v>8</v>
      </c>
      <c r="F25" s="1692"/>
      <c r="G25" s="26"/>
    </row>
    <row r="26" spans="1:11" ht="15" customHeight="1">
      <c r="A26" s="1692"/>
      <c r="B26" s="1692"/>
      <c r="C26" s="1692"/>
      <c r="D26" s="1692"/>
      <c r="E26" s="1692"/>
      <c r="F26" s="1692"/>
      <c r="G26" s="1692"/>
    </row>
    <row r="27" spans="1:11" ht="15" customHeight="1">
      <c r="A27" s="26"/>
      <c r="B27" s="26"/>
      <c r="C27" s="26"/>
      <c r="D27" s="26"/>
      <c r="E27" s="26"/>
      <c r="F27" s="26"/>
      <c r="G27" s="26"/>
    </row>
    <row r="28" spans="1:11" ht="15" customHeight="1">
      <c r="A28" s="26"/>
      <c r="B28" s="26"/>
      <c r="C28" s="26"/>
      <c r="D28" s="26"/>
      <c r="E28" s="26"/>
      <c r="F28" s="26"/>
      <c r="G28" s="26"/>
      <c r="K28" s="25">
        <v>46960.800000000003</v>
      </c>
    </row>
    <row r="29" spans="1:11" ht="15" customHeight="1">
      <c r="A29" s="32"/>
      <c r="B29" s="1698" t="s">
        <v>379</v>
      </c>
      <c r="C29" s="1698"/>
      <c r="D29" s="1698"/>
      <c r="E29" s="1698"/>
      <c r="F29" s="1698"/>
      <c r="G29" s="1698"/>
    </row>
    <row r="30" spans="1:11">
      <c r="B30" s="1692"/>
      <c r="C30" s="1692"/>
      <c r="D30" s="1692"/>
      <c r="E30" s="1697"/>
      <c r="F30" s="1697"/>
      <c r="G30" s="1697"/>
    </row>
    <row r="31" spans="1:11">
      <c r="B31" s="1692"/>
      <c r="C31" s="1692"/>
      <c r="D31" s="1692"/>
      <c r="E31" s="1697"/>
      <c r="F31" s="1697"/>
      <c r="G31" s="1697"/>
    </row>
    <row r="32" spans="1:11">
      <c r="B32" s="1692"/>
      <c r="C32" s="1692"/>
      <c r="D32" s="1692"/>
      <c r="E32" s="1697"/>
      <c r="F32" s="1697"/>
      <c r="G32" s="1697"/>
    </row>
    <row r="33" spans="2:7">
      <c r="B33" s="1692"/>
      <c r="C33" s="1692"/>
      <c r="D33" s="1692"/>
      <c r="E33" s="1697"/>
      <c r="F33" s="1697"/>
      <c r="G33" s="1697"/>
    </row>
    <row r="34" spans="2:7">
      <c r="B34" s="1692"/>
      <c r="C34" s="1692"/>
      <c r="D34" s="1692"/>
      <c r="E34" s="1697"/>
      <c r="F34" s="1697"/>
      <c r="G34" s="1697"/>
    </row>
    <row r="35" spans="2:7">
      <c r="B35" s="1692"/>
      <c r="C35" s="1692"/>
      <c r="D35" s="1692"/>
      <c r="E35" s="1697"/>
      <c r="F35" s="1697"/>
      <c r="G35" s="1697"/>
    </row>
    <row r="36" spans="2:7">
      <c r="B36" s="1692"/>
      <c r="C36" s="1692"/>
      <c r="D36" s="1692"/>
      <c r="E36" s="1697"/>
      <c r="F36" s="1697"/>
      <c r="G36" s="1697"/>
    </row>
  </sheetData>
  <mergeCells count="44">
    <mergeCell ref="B35:D35"/>
    <mergeCell ref="E35:G35"/>
    <mergeCell ref="B36:D36"/>
    <mergeCell ref="E36:G36"/>
    <mergeCell ref="B32:D32"/>
    <mergeCell ref="E32:G32"/>
    <mergeCell ref="B33:D33"/>
    <mergeCell ref="E33:G33"/>
    <mergeCell ref="B34:D34"/>
    <mergeCell ref="E34:G34"/>
    <mergeCell ref="B30:D30"/>
    <mergeCell ref="E30:G30"/>
    <mergeCell ref="B31:D31"/>
    <mergeCell ref="E31:G31"/>
    <mergeCell ref="B29:G29"/>
    <mergeCell ref="A26:G26"/>
    <mergeCell ref="A20:G20"/>
    <mergeCell ref="B21:G21"/>
    <mergeCell ref="A22:C22"/>
    <mergeCell ref="E22:F22"/>
    <mergeCell ref="A23:C23"/>
    <mergeCell ref="E23:F23"/>
    <mergeCell ref="A10:G10"/>
    <mergeCell ref="A11:G11"/>
    <mergeCell ref="A24:C24"/>
    <mergeCell ref="E24:F24"/>
    <mergeCell ref="A25:C25"/>
    <mergeCell ref="E25:F25"/>
    <mergeCell ref="A17:G17"/>
    <mergeCell ref="A18:G18"/>
    <mergeCell ref="A12:C12"/>
    <mergeCell ref="A13:C13"/>
    <mergeCell ref="A14:G14"/>
    <mergeCell ref="A15:G15"/>
    <mergeCell ref="A16:G16"/>
    <mergeCell ref="A8:G8"/>
    <mergeCell ref="A9:G9"/>
    <mergeCell ref="A7:G7"/>
    <mergeCell ref="A1:G1"/>
    <mergeCell ref="A2:G2"/>
    <mergeCell ref="A4:G4"/>
    <mergeCell ref="A5:G5"/>
    <mergeCell ref="A6:G6"/>
    <mergeCell ref="A3:G3"/>
  </mergeCells>
  <pageMargins left="1.59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44"/>
  <sheetViews>
    <sheetView topLeftCell="A10" workbookViewId="0">
      <selection activeCell="D17" sqref="D17"/>
    </sheetView>
  </sheetViews>
  <sheetFormatPr defaultRowHeight="12.75"/>
  <cols>
    <col min="1" max="1" width="4.42578125" style="1" customWidth="1"/>
    <col min="2" max="2" width="13.28515625" style="1" customWidth="1"/>
    <col min="3" max="3" width="37.85546875" style="1" customWidth="1"/>
    <col min="4" max="4" width="16.5703125" style="1" customWidth="1"/>
    <col min="5" max="6" width="15.7109375" style="1" customWidth="1"/>
    <col min="7" max="7" width="12.5703125" style="1" customWidth="1"/>
    <col min="8" max="8" width="15.42578125" style="1" customWidth="1"/>
    <col min="9" max="9" width="0.85546875" style="1" customWidth="1"/>
    <col min="10" max="10" width="9.140625" style="1"/>
    <col min="11" max="11" width="9.5703125" style="1" bestFit="1" customWidth="1"/>
    <col min="12" max="16384" width="9.140625" style="1"/>
  </cols>
  <sheetData>
    <row r="1" spans="1:10" ht="15">
      <c r="F1" s="2"/>
    </row>
    <row r="2" spans="1:10" ht="15.75">
      <c r="B2" s="1699" t="s">
        <v>30</v>
      </c>
      <c r="C2" s="1699"/>
      <c r="D2" s="3"/>
      <c r="E2" s="4" t="s">
        <v>8</v>
      </c>
      <c r="F2" s="2"/>
    </row>
    <row r="3" spans="1:10" ht="15.75">
      <c r="A3" s="1700" t="s">
        <v>31</v>
      </c>
      <c r="B3" s="1700"/>
      <c r="C3" s="1700"/>
      <c r="D3" s="1700"/>
      <c r="E3" s="1700"/>
      <c r="F3" s="1700"/>
      <c r="G3" s="1700"/>
      <c r="H3" s="1700"/>
    </row>
    <row r="4" spans="1:10" ht="46.5" customHeight="1">
      <c r="A4" s="1701" t="s">
        <v>380</v>
      </c>
      <c r="B4" s="1701"/>
      <c r="C4" s="1701"/>
      <c r="D4" s="1701"/>
      <c r="E4" s="1701"/>
      <c r="F4" s="1701"/>
      <c r="G4" s="1701"/>
      <c r="H4" s="1701"/>
    </row>
    <row r="5" spans="1:10" ht="15.75">
      <c r="A5" s="5"/>
      <c r="B5" s="2" t="s">
        <v>32</v>
      </c>
      <c r="C5" s="2"/>
      <c r="D5" s="47">
        <f>H39</f>
        <v>46960.799759004411</v>
      </c>
      <c r="E5" s="2" t="s">
        <v>8</v>
      </c>
      <c r="F5" s="1702"/>
      <c r="G5" s="1702"/>
      <c r="H5" s="1702"/>
      <c r="J5" s="21"/>
    </row>
    <row r="6" spans="1:10" ht="14.25">
      <c r="A6" s="5"/>
      <c r="B6" s="5"/>
      <c r="C6" s="5"/>
      <c r="D6" s="48"/>
      <c r="E6" s="5"/>
      <c r="F6" s="668"/>
      <c r="G6" s="668"/>
      <c r="H6" s="668"/>
    </row>
    <row r="7" spans="1:10" s="6" customFormat="1">
      <c r="A7" s="1703" t="s">
        <v>33</v>
      </c>
      <c r="B7" s="1703" t="s">
        <v>34</v>
      </c>
      <c r="C7" s="1703" t="s">
        <v>35</v>
      </c>
      <c r="D7" s="1703" t="s">
        <v>36</v>
      </c>
      <c r="E7" s="1703"/>
      <c r="F7" s="1703"/>
      <c r="G7" s="1703"/>
      <c r="H7" s="1703" t="s">
        <v>37</v>
      </c>
    </row>
    <row r="8" spans="1:10" s="6" customFormat="1" ht="36">
      <c r="A8" s="1703"/>
      <c r="B8" s="1703"/>
      <c r="C8" s="1703"/>
      <c r="D8" s="7" t="s">
        <v>38</v>
      </c>
      <c r="E8" s="7" t="s">
        <v>39</v>
      </c>
      <c r="F8" s="7" t="s">
        <v>40</v>
      </c>
      <c r="G8" s="7" t="s">
        <v>41</v>
      </c>
      <c r="H8" s="1703"/>
    </row>
    <row r="9" spans="1:10" ht="14.25">
      <c r="A9" s="10"/>
      <c r="B9" s="8"/>
      <c r="C9" s="9" t="s">
        <v>42</v>
      </c>
      <c r="D9" s="10"/>
      <c r="E9" s="10"/>
      <c r="F9" s="10"/>
      <c r="G9" s="10"/>
      <c r="H9" s="43"/>
    </row>
    <row r="10" spans="1:10" ht="14.25">
      <c r="A10" s="11"/>
      <c r="B10" s="1705" t="s">
        <v>43</v>
      </c>
      <c r="C10" s="1705"/>
      <c r="D10" s="11"/>
      <c r="E10" s="11"/>
      <c r="F10" s="11"/>
      <c r="G10" s="11"/>
      <c r="H10" s="44"/>
    </row>
    <row r="11" spans="1:10" ht="28.5">
      <c r="A11" s="666">
        <v>1</v>
      </c>
      <c r="B11" s="666" t="s">
        <v>86</v>
      </c>
      <c r="C11" s="12" t="s">
        <v>437</v>
      </c>
      <c r="D11" s="1068">
        <f>'2-1'!T47</f>
        <v>10890.892083032588</v>
      </c>
      <c r="E11" s="1068"/>
      <c r="F11" s="1068"/>
      <c r="G11" s="1068"/>
      <c r="H11" s="34">
        <f>SUM(D11:G11)</f>
        <v>10890.892083032588</v>
      </c>
    </row>
    <row r="12" spans="1:10" ht="25.5">
      <c r="A12" s="666">
        <f>A11+1</f>
        <v>2</v>
      </c>
      <c r="B12" s="666" t="s">
        <v>368</v>
      </c>
      <c r="C12" s="12" t="s">
        <v>350</v>
      </c>
      <c r="D12" s="1068">
        <f>'օբ-1'!D13</f>
        <v>1378.4920322690648</v>
      </c>
      <c r="E12" s="1068"/>
      <c r="F12" s="1068"/>
      <c r="G12" s="1068"/>
      <c r="H12" s="34">
        <f>SUM(D12:G12)</f>
        <v>1378.4920322690648</v>
      </c>
    </row>
    <row r="13" spans="1:10" ht="42.75">
      <c r="A13" s="666">
        <f>A12+1</f>
        <v>3</v>
      </c>
      <c r="B13" s="666" t="s">
        <v>369</v>
      </c>
      <c r="C13" s="12" t="s">
        <v>444</v>
      </c>
      <c r="D13" s="1068">
        <f>'2-3'!T264</f>
        <v>18379.979282061413</v>
      </c>
      <c r="E13" s="1068"/>
      <c r="F13" s="1068"/>
      <c r="G13" s="1068"/>
      <c r="H13" s="34">
        <f>SUM(D13:G13)</f>
        <v>18379.979282061413</v>
      </c>
    </row>
    <row r="14" spans="1:10" ht="25.5">
      <c r="A14" s="666">
        <f>A13+1</f>
        <v>4</v>
      </c>
      <c r="B14" s="666" t="s">
        <v>370</v>
      </c>
      <c r="C14" s="12" t="s">
        <v>364</v>
      </c>
      <c r="D14" s="1068">
        <f>'2-4'!T140</f>
        <v>3270.6652386806004</v>
      </c>
      <c r="E14" s="1068"/>
      <c r="F14" s="1068"/>
      <c r="G14" s="1068"/>
      <c r="H14" s="34">
        <f>SUM(D14:G14)</f>
        <v>3270.6652386806004</v>
      </c>
    </row>
    <row r="15" spans="1:10" ht="25.5">
      <c r="A15" s="666">
        <f>A14+1</f>
        <v>5</v>
      </c>
      <c r="B15" s="666" t="s">
        <v>371</v>
      </c>
      <c r="C15" s="12" t="s">
        <v>445</v>
      </c>
      <c r="D15" s="1068">
        <f>'2-5'!T76</f>
        <v>1937.8805096784624</v>
      </c>
      <c r="E15" s="1068"/>
      <c r="F15" s="1068"/>
      <c r="G15" s="1068"/>
      <c r="H15" s="34">
        <f>SUM(D15:G15)</f>
        <v>1937.8805096784624</v>
      </c>
    </row>
    <row r="16" spans="1:10" s="14" customFormat="1" ht="19.5" customHeight="1">
      <c r="A16" s="13"/>
      <c r="B16" s="13"/>
      <c r="C16" s="665" t="s">
        <v>44</v>
      </c>
      <c r="D16" s="34">
        <f>SUM(D11:D15)</f>
        <v>35857.909145722129</v>
      </c>
      <c r="E16" s="34"/>
      <c r="F16" s="34"/>
      <c r="G16" s="34"/>
      <c r="H16" s="34">
        <f>SUM(H11:H15)</f>
        <v>35857.909145722129</v>
      </c>
    </row>
    <row r="17" spans="1:8" s="14" customFormat="1" ht="15.75">
      <c r="A17" s="13"/>
      <c r="B17" s="13"/>
      <c r="C17" s="665" t="s">
        <v>45</v>
      </c>
      <c r="D17" s="36"/>
      <c r="E17" s="36"/>
      <c r="F17" s="36"/>
      <c r="G17" s="35"/>
      <c r="H17" s="36"/>
    </row>
    <row r="18" spans="1:8" s="14" customFormat="1" ht="15.75">
      <c r="A18" s="13"/>
      <c r="B18" s="1706" t="s">
        <v>46</v>
      </c>
      <c r="C18" s="1706"/>
      <c r="D18" s="36"/>
      <c r="E18" s="36"/>
      <c r="F18" s="36"/>
      <c r="G18" s="35"/>
      <c r="H18" s="36"/>
    </row>
    <row r="19" spans="1:8" ht="28.5">
      <c r="A19" s="666">
        <f>A15+1</f>
        <v>6</v>
      </c>
      <c r="B19" s="18">
        <v>0.01</v>
      </c>
      <c r="C19" s="15" t="s">
        <v>47</v>
      </c>
      <c r="D19" s="37">
        <f>D16*B19</f>
        <v>358.5790914572213</v>
      </c>
      <c r="E19" s="37"/>
      <c r="F19" s="35"/>
      <c r="G19" s="35"/>
      <c r="H19" s="1069"/>
    </row>
    <row r="20" spans="1:8" s="14" customFormat="1" ht="15.75">
      <c r="A20" s="13"/>
      <c r="B20" s="13"/>
      <c r="C20" s="665" t="s">
        <v>48</v>
      </c>
      <c r="D20" s="37">
        <f>SUM(D19)</f>
        <v>358.5790914572213</v>
      </c>
      <c r="E20" s="37"/>
      <c r="F20" s="35"/>
      <c r="G20" s="35"/>
      <c r="H20" s="37">
        <f>SUM(D20:G20)</f>
        <v>358.5790914572213</v>
      </c>
    </row>
    <row r="21" spans="1:8" s="14" customFormat="1" ht="15.75">
      <c r="A21" s="13"/>
      <c r="B21" s="13"/>
      <c r="C21" s="665" t="s">
        <v>49</v>
      </c>
      <c r="D21" s="34">
        <f>SUM(D16+D20)</f>
        <v>36216.48823717935</v>
      </c>
      <c r="E21" s="34"/>
      <c r="F21" s="34"/>
      <c r="G21" s="35"/>
      <c r="H21" s="34">
        <f>SUM(D21:G21)</f>
        <v>36216.48823717935</v>
      </c>
    </row>
    <row r="22" spans="1:8" s="14" customFormat="1" ht="15.75">
      <c r="A22" s="1707"/>
      <c r="B22" s="1707"/>
      <c r="C22" s="665" t="s">
        <v>50</v>
      </c>
      <c r="D22" s="16"/>
      <c r="E22" s="38"/>
      <c r="F22" s="38"/>
      <c r="G22" s="39"/>
      <c r="H22" s="38"/>
    </row>
    <row r="23" spans="1:8" ht="15.75">
      <c r="A23" s="1707"/>
      <c r="B23" s="1707"/>
      <c r="C23" s="665" t="s">
        <v>51</v>
      </c>
      <c r="D23" s="16"/>
      <c r="E23" s="38"/>
      <c r="F23" s="38"/>
      <c r="G23" s="38"/>
      <c r="H23" s="38"/>
    </row>
    <row r="24" spans="1:8" ht="28.5">
      <c r="A24" s="666">
        <f>A19+1</f>
        <v>7</v>
      </c>
      <c r="B24" s="18">
        <v>6.0000000000000001E-3</v>
      </c>
      <c r="C24" s="15" t="s">
        <v>52</v>
      </c>
      <c r="D24" s="1070">
        <f>D21*B24</f>
        <v>217.29892942307612</v>
      </c>
      <c r="E24" s="37"/>
      <c r="F24" s="1071"/>
      <c r="G24" s="1071"/>
      <c r="H24" s="1072">
        <f>SUM(D24:G24)</f>
        <v>217.29892942307612</v>
      </c>
    </row>
    <row r="25" spans="1:8" ht="15.75">
      <c r="A25" s="666">
        <f>A24+1</f>
        <v>8</v>
      </c>
      <c r="B25" s="18">
        <v>1.5E-3</v>
      </c>
      <c r="C25" s="15" t="s">
        <v>53</v>
      </c>
      <c r="D25" s="1070"/>
      <c r="E25" s="37"/>
      <c r="F25" s="1071"/>
      <c r="G25" s="1072">
        <f>H21*0.15%</f>
        <v>54.324732355769029</v>
      </c>
      <c r="H25" s="1072">
        <f>SUM(D25:G25)</f>
        <v>54.324732355769029</v>
      </c>
    </row>
    <row r="26" spans="1:8" s="950" customFormat="1" ht="42.75">
      <c r="A26" s="951">
        <v>9</v>
      </c>
      <c r="B26" s="18">
        <v>1.4999999999999999E-2</v>
      </c>
      <c r="C26" s="15" t="s">
        <v>440</v>
      </c>
      <c r="D26" s="1070">
        <f>D21*B26</f>
        <v>543.24732355769027</v>
      </c>
      <c r="E26" s="37"/>
      <c r="F26" s="1071"/>
      <c r="G26" s="1072"/>
      <c r="H26" s="1072">
        <f>D26</f>
        <v>543.24732355769027</v>
      </c>
    </row>
    <row r="27" spans="1:8" s="14" customFormat="1" ht="15.75">
      <c r="A27" s="13"/>
      <c r="B27" s="13"/>
      <c r="C27" s="665" t="s">
        <v>54</v>
      </c>
      <c r="D27" s="34">
        <f>SUM(D24:D26)</f>
        <v>760.54625298076644</v>
      </c>
      <c r="E27" s="34"/>
      <c r="F27" s="34"/>
      <c r="G27" s="34">
        <f>SUM(G24:G25)</f>
        <v>54.324732355769029</v>
      </c>
      <c r="H27" s="34">
        <f>SUM(H24:H26)</f>
        <v>814.87098533653534</v>
      </c>
    </row>
    <row r="28" spans="1:8" s="14" customFormat="1" ht="15.75">
      <c r="A28" s="13"/>
      <c r="B28" s="13"/>
      <c r="C28" s="665" t="s">
        <v>55</v>
      </c>
      <c r="D28" s="34">
        <f>SUM(D21+D27)</f>
        <v>36977.03449016012</v>
      </c>
      <c r="E28" s="34"/>
      <c r="F28" s="34"/>
      <c r="G28" s="34">
        <f>SUM(G21+G27)</f>
        <v>54.324732355769029</v>
      </c>
      <c r="H28" s="34">
        <f>SUM(D28:G28)</f>
        <v>37031.359222515886</v>
      </c>
    </row>
    <row r="29" spans="1:8" s="14" customFormat="1" ht="15.75">
      <c r="A29" s="1703"/>
      <c r="B29" s="667"/>
      <c r="C29" s="665" t="s">
        <v>56</v>
      </c>
      <c r="D29" s="36"/>
      <c r="E29" s="36"/>
      <c r="F29" s="36"/>
      <c r="G29" s="36"/>
      <c r="H29" s="36"/>
    </row>
    <row r="30" spans="1:8" s="14" customFormat="1" ht="15.75">
      <c r="A30" s="1703"/>
      <c r="B30" s="1706" t="s">
        <v>57</v>
      </c>
      <c r="C30" s="1706"/>
      <c r="D30" s="36"/>
      <c r="E30" s="36"/>
      <c r="F30" s="36"/>
      <c r="G30" s="36"/>
      <c r="H30" s="36"/>
    </row>
    <row r="31" spans="1:8" ht="15.75">
      <c r="A31" s="666">
        <v>10</v>
      </c>
      <c r="B31" s="40">
        <v>6.0000000000000001E-3</v>
      </c>
      <c r="C31" s="12" t="s">
        <v>58</v>
      </c>
      <c r="D31" s="36"/>
      <c r="E31" s="36"/>
      <c r="F31" s="36"/>
      <c r="G31" s="1070">
        <f>H28*B31</f>
        <v>222.18815533509533</v>
      </c>
      <c r="H31" s="1072">
        <f>SUM(D31:G31)</f>
        <v>222.18815533509533</v>
      </c>
    </row>
    <row r="32" spans="1:8" ht="15.75">
      <c r="A32" s="666">
        <v>11</v>
      </c>
      <c r="B32" s="40">
        <v>0.02</v>
      </c>
      <c r="C32" s="12" t="s">
        <v>59</v>
      </c>
      <c r="D32" s="36"/>
      <c r="E32" s="36"/>
      <c r="F32" s="36"/>
      <c r="G32" s="1070">
        <f>H28*B32</f>
        <v>740.62718445031771</v>
      </c>
      <c r="H32" s="1072">
        <f>SUM(D32:G32)</f>
        <v>740.62718445031771</v>
      </c>
    </row>
    <row r="33" spans="1:12" s="14" customFormat="1" ht="15.75">
      <c r="A33" s="667"/>
      <c r="B33" s="19"/>
      <c r="C33" s="665" t="s">
        <v>60</v>
      </c>
      <c r="D33" s="38"/>
      <c r="E33" s="38"/>
      <c r="F33" s="38"/>
      <c r="G33" s="45">
        <f>SUM(G31:G32)</f>
        <v>962.81533978541302</v>
      </c>
      <c r="H33" s="45">
        <f>SUM(D33:G33)</f>
        <v>962.81533978541302</v>
      </c>
    </row>
    <row r="34" spans="1:12" s="14" customFormat="1" ht="15.75">
      <c r="A34" s="13"/>
      <c r="B34" s="13"/>
      <c r="C34" s="665" t="s">
        <v>61</v>
      </c>
      <c r="D34" s="34">
        <f>SUM(D28+D33)</f>
        <v>36977.03449016012</v>
      </c>
      <c r="E34" s="34"/>
      <c r="F34" s="34"/>
      <c r="G34" s="34">
        <f>SUM(G28+G33)</f>
        <v>1017.140072141182</v>
      </c>
      <c r="H34" s="34">
        <f>SUM(H28+H33)</f>
        <v>37994.174562301298</v>
      </c>
    </row>
    <row r="35" spans="1:12" ht="15.75">
      <c r="A35" s="666">
        <f>A32+1</f>
        <v>12</v>
      </c>
      <c r="B35" s="797">
        <v>0.03</v>
      </c>
      <c r="C35" s="15" t="s">
        <v>62</v>
      </c>
      <c r="D35" s="42">
        <f>D34*B35</f>
        <v>1109.3110347048037</v>
      </c>
      <c r="E35" s="42"/>
      <c r="F35" s="42"/>
      <c r="G35" s="46">
        <f>G34*B35</f>
        <v>30.51420216423546</v>
      </c>
      <c r="H35" s="1072">
        <f>SUM(D35:G35)</f>
        <v>1139.8252368690391</v>
      </c>
    </row>
    <row r="36" spans="1:12" ht="28.5">
      <c r="A36" s="666"/>
      <c r="B36" s="17"/>
      <c r="C36" s="15" t="s">
        <v>63</v>
      </c>
      <c r="D36" s="42">
        <f>D34+D35</f>
        <v>38086.345524864926</v>
      </c>
      <c r="E36" s="42"/>
      <c r="F36" s="42"/>
      <c r="G36" s="46">
        <f>G34+G35</f>
        <v>1047.6542743054174</v>
      </c>
      <c r="H36" s="46">
        <f>H34+H35</f>
        <v>39133.999799170335</v>
      </c>
      <c r="J36" s="21"/>
    </row>
    <row r="37" spans="1:12" ht="15.75">
      <c r="A37" s="666">
        <f>A35+1</f>
        <v>13</v>
      </c>
      <c r="B37" s="17"/>
      <c r="C37" s="15" t="s">
        <v>64</v>
      </c>
      <c r="D37" s="42">
        <f>D36*20/100</f>
        <v>7617.2691049729847</v>
      </c>
      <c r="E37" s="42"/>
      <c r="F37" s="42"/>
      <c r="G37" s="46">
        <f>G36*20/100</f>
        <v>209.5308548610835</v>
      </c>
      <c r="H37" s="46">
        <f>SUM(D37:G37)</f>
        <v>7826.7999598340684</v>
      </c>
    </row>
    <row r="38" spans="1:12" ht="28.5">
      <c r="A38" s="666">
        <f>A37+1</f>
        <v>14</v>
      </c>
      <c r="B38" s="17"/>
      <c r="C38" s="15" t="s">
        <v>65</v>
      </c>
      <c r="D38" s="42">
        <f>SUM(D36:D37)</f>
        <v>45703.61462983791</v>
      </c>
      <c r="E38" s="42"/>
      <c r="F38" s="42"/>
      <c r="G38" s="46">
        <f>SUM(G36:G37)</f>
        <v>1257.1851291665009</v>
      </c>
      <c r="H38" s="46">
        <f>SUM(D38:G38)</f>
        <v>46960.799759004411</v>
      </c>
      <c r="J38" s="21"/>
      <c r="K38" s="33"/>
      <c r="L38" s="21"/>
    </row>
    <row r="39" spans="1:12" s="20" customFormat="1" ht="15.75">
      <c r="A39" s="666"/>
      <c r="B39" s="17"/>
      <c r="C39" s="15" t="s">
        <v>66</v>
      </c>
      <c r="D39" s="42"/>
      <c r="E39" s="42"/>
      <c r="F39" s="42"/>
      <c r="G39" s="42"/>
      <c r="H39" s="42">
        <f>SUM(H38:H38)</f>
        <v>46960.799759004411</v>
      </c>
    </row>
    <row r="40" spans="1:12" ht="15.75">
      <c r="A40" s="666">
        <f>A38+1</f>
        <v>15</v>
      </c>
      <c r="B40" s="17"/>
      <c r="C40" s="15" t="s">
        <v>67</v>
      </c>
      <c r="D40" s="42"/>
      <c r="E40" s="42"/>
      <c r="F40" s="42"/>
      <c r="G40" s="42"/>
      <c r="H40" s="42">
        <f>H20*0.15</f>
        <v>53.786863718583191</v>
      </c>
      <c r="K40" s="21"/>
    </row>
    <row r="41" spans="1:12">
      <c r="A41" s="5"/>
      <c r="B41" s="5"/>
      <c r="C41" s="22"/>
      <c r="D41" s="5"/>
      <c r="E41" s="5"/>
      <c r="F41" s="5"/>
      <c r="G41" s="5"/>
      <c r="H41" s="5"/>
      <c r="K41" s="21"/>
    </row>
    <row r="42" spans="1:12" s="20" customFormat="1">
      <c r="A42" s="5"/>
      <c r="B42" s="41">
        <v>1.1000000000000001</v>
      </c>
      <c r="C42" s="1708" t="s">
        <v>379</v>
      </c>
      <c r="D42" s="1708"/>
      <c r="E42" s="1708"/>
      <c r="F42" s="1160"/>
      <c r="G42" s="154"/>
      <c r="H42" s="24"/>
    </row>
    <row r="43" spans="1:12">
      <c r="C43" s="1704"/>
      <c r="D43" s="1704"/>
      <c r="E43" s="1704"/>
      <c r="F43" s="1704"/>
    </row>
    <row r="44" spans="1:12">
      <c r="C44" s="1704" t="s">
        <v>378</v>
      </c>
      <c r="D44" s="1704"/>
      <c r="E44" s="1704"/>
      <c r="F44" s="1159"/>
    </row>
  </sheetData>
  <mergeCells count="18">
    <mergeCell ref="C43:F43"/>
    <mergeCell ref="C44:E44"/>
    <mergeCell ref="B10:C10"/>
    <mergeCell ref="B18:C18"/>
    <mergeCell ref="A22:A23"/>
    <mergeCell ref="B22:B23"/>
    <mergeCell ref="A29:A30"/>
    <mergeCell ref="B30:C30"/>
    <mergeCell ref="C42:E42"/>
    <mergeCell ref="B2:C2"/>
    <mergeCell ref="A3:H3"/>
    <mergeCell ref="A4:H4"/>
    <mergeCell ref="F5:H5"/>
    <mergeCell ref="A7:A8"/>
    <mergeCell ref="B7:B8"/>
    <mergeCell ref="C7:C8"/>
    <mergeCell ref="D7:G7"/>
    <mergeCell ref="H7:H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T1169"/>
  <sheetViews>
    <sheetView showZeros="0" topLeftCell="A29" zoomScale="154" zoomScaleNormal="154" zoomScaleSheetLayoutView="100" workbookViewId="0">
      <selection activeCell="Q46" sqref="Q46"/>
    </sheetView>
  </sheetViews>
  <sheetFormatPr defaultRowHeight="15"/>
  <cols>
    <col min="1" max="1" width="4.85546875" style="226" customWidth="1"/>
    <col min="2" max="2" width="10.5703125" style="130" customWidth="1"/>
    <col min="3" max="3" width="22.42578125" style="227" customWidth="1"/>
    <col min="4" max="4" width="6.7109375" style="124" customWidth="1"/>
    <col min="5" max="5" width="6.7109375" style="78" customWidth="1"/>
    <col min="6" max="6" width="0.7109375" style="49" customWidth="1"/>
    <col min="7" max="7" width="5.85546875" style="116" customWidth="1"/>
    <col min="8" max="9" width="0.7109375" style="49" customWidth="1"/>
    <col min="10" max="10" width="5.85546875" style="116" customWidth="1"/>
    <col min="11" max="11" width="0.7109375" style="49" customWidth="1"/>
    <col min="12" max="12" width="21" style="75" customWidth="1"/>
    <col min="13" max="13" width="6.5703125" style="76" customWidth="1"/>
    <col min="14" max="14" width="6.5703125" style="77" customWidth="1"/>
    <col min="15" max="15" width="7.5703125" style="78" customWidth="1"/>
    <col min="16" max="16" width="6.5703125" style="49" customWidth="1"/>
    <col min="17" max="17" width="6.5703125" style="116" customWidth="1"/>
    <col min="18" max="19" width="6.5703125" style="78" customWidth="1"/>
    <col min="20" max="20" width="10.140625" style="228" customWidth="1"/>
    <col min="21" max="21" width="1.7109375" style="53" customWidth="1"/>
    <col min="22" max="16384" width="9.140625" style="53"/>
  </cols>
  <sheetData>
    <row r="1" spans="1:20" s="86" customFormat="1" ht="12.75" hidden="1">
      <c r="A1" s="897"/>
      <c r="B1" s="898"/>
      <c r="C1" s="899"/>
      <c r="D1" s="899"/>
      <c r="E1" s="900"/>
      <c r="F1" s="900"/>
      <c r="G1" s="901"/>
      <c r="H1" s="901"/>
      <c r="I1" s="901"/>
      <c r="J1" s="901"/>
      <c r="K1" s="901"/>
      <c r="L1" s="900"/>
      <c r="M1" s="901"/>
      <c r="N1" s="899"/>
      <c r="O1" s="902"/>
      <c r="P1" s="900"/>
      <c r="Q1" s="901"/>
      <c r="R1" s="903"/>
      <c r="S1" s="901"/>
      <c r="T1" s="899"/>
    </row>
    <row r="2" spans="1:20" s="86" customFormat="1" ht="14.25" hidden="1">
      <c r="A2" s="1712" t="s">
        <v>88</v>
      </c>
      <c r="B2" s="1712"/>
      <c r="C2" s="1712"/>
      <c r="D2" s="920"/>
      <c r="E2" s="904"/>
      <c r="F2" s="905"/>
      <c r="G2" s="905"/>
      <c r="H2" s="905"/>
      <c r="I2" s="905"/>
      <c r="J2" s="905"/>
      <c r="K2" s="905"/>
      <c r="L2" s="905"/>
      <c r="M2" s="905"/>
      <c r="N2" s="905"/>
      <c r="O2" s="906"/>
      <c r="P2" s="906"/>
      <c r="Q2" s="906"/>
      <c r="R2" s="905"/>
      <c r="S2" s="905"/>
      <c r="T2" s="899"/>
    </row>
    <row r="3" spans="1:20" s="86" customFormat="1" ht="14.25" hidden="1">
      <c r="A3" s="1712"/>
      <c r="B3" s="1712"/>
      <c r="C3" s="1712"/>
      <c r="D3" s="920"/>
      <c r="E3" s="907"/>
      <c r="F3" s="908"/>
      <c r="G3" s="908"/>
      <c r="H3" s="908"/>
      <c r="I3" s="908"/>
      <c r="J3" s="908"/>
      <c r="K3" s="908"/>
      <c r="L3" s="908"/>
      <c r="M3" s="908"/>
      <c r="N3" s="909"/>
      <c r="O3" s="909"/>
      <c r="P3" s="909"/>
      <c r="Q3" s="909"/>
      <c r="R3" s="909"/>
      <c r="S3" s="909"/>
      <c r="T3" s="899"/>
    </row>
    <row r="4" spans="1:20" s="86" customFormat="1" ht="12.75" hidden="1"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9"/>
    </row>
    <row r="5" spans="1:20" s="86" customFormat="1" ht="12.75" hidden="1">
      <c r="A5" s="910"/>
      <c r="B5" s="910"/>
      <c r="C5" s="910"/>
      <c r="D5" s="910"/>
      <c r="E5" s="910"/>
      <c r="F5" s="910"/>
      <c r="L5" s="910"/>
      <c r="N5" s="899"/>
      <c r="O5" s="902"/>
      <c r="R5" s="920" t="s">
        <v>87</v>
      </c>
    </row>
    <row r="6" spans="1:20" s="86" customFormat="1" ht="12.75" hidden="1"/>
    <row r="7" spans="1:20" s="86" customFormat="1" ht="12.75" hidden="1"/>
    <row r="8" spans="1:20" s="87" customFormat="1" ht="15.75">
      <c r="A8" s="2168"/>
      <c r="B8" s="2168"/>
      <c r="C8" s="2168"/>
      <c r="D8" s="2168"/>
      <c r="E8" s="728" t="s">
        <v>0</v>
      </c>
      <c r="F8" s="728"/>
      <c r="G8" s="729"/>
      <c r="H8" s="729"/>
      <c r="I8" s="729"/>
      <c r="J8" s="729"/>
      <c r="K8" s="729"/>
      <c r="L8" s="729"/>
      <c r="M8" s="730" t="s">
        <v>91</v>
      </c>
      <c r="N8" s="2169"/>
      <c r="O8" s="2169"/>
      <c r="P8" s="2168"/>
      <c r="Q8" s="2168"/>
      <c r="R8" s="2168"/>
      <c r="S8" s="2168"/>
      <c r="T8" s="2168"/>
    </row>
    <row r="9" spans="1:20" s="92" customFormat="1" ht="12.75">
      <c r="A9" s="405"/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</row>
    <row r="10" spans="1:20" s="92" customFormat="1" ht="14.25" customHeight="1">
      <c r="A10" s="405"/>
      <c r="B10" s="405"/>
      <c r="C10" s="1691"/>
      <c r="D10" s="2170" t="s">
        <v>437</v>
      </c>
      <c r="E10" s="2170"/>
      <c r="F10" s="2170"/>
      <c r="G10" s="2170"/>
      <c r="H10" s="2170"/>
      <c r="I10" s="2170"/>
      <c r="J10" s="2170"/>
      <c r="K10" s="2170"/>
      <c r="L10" s="2170"/>
      <c r="M10" s="2170"/>
      <c r="N10" s="2170"/>
      <c r="O10" s="2170"/>
      <c r="P10" s="2170"/>
      <c r="Q10" s="2170"/>
      <c r="R10" s="2170"/>
      <c r="S10" s="405"/>
      <c r="T10" s="405"/>
    </row>
    <row r="11" spans="1:20" s="92" customFormat="1" ht="12.75" customHeight="1">
      <c r="A11" s="405"/>
      <c r="B11" s="405"/>
      <c r="C11" s="405"/>
      <c r="D11" s="405"/>
      <c r="E11" s="2044" t="s">
        <v>1</v>
      </c>
      <c r="F11" s="2044"/>
      <c r="G11" s="2044"/>
      <c r="H11" s="2044"/>
      <c r="I11" s="2044"/>
      <c r="J11" s="2044"/>
      <c r="K11" s="2044"/>
      <c r="L11" s="2044"/>
      <c r="M11" s="2044"/>
      <c r="N11" s="2044"/>
      <c r="O11" s="2045"/>
      <c r="P11" s="2045"/>
      <c r="Q11" s="2045"/>
      <c r="R11" s="2045"/>
      <c r="S11" s="405"/>
      <c r="T11" s="405"/>
    </row>
    <row r="12" spans="1:20" s="92" customFormat="1" ht="47.25" customHeight="1">
      <c r="A12" s="405"/>
      <c r="B12" s="405"/>
      <c r="C12" s="1690" t="s">
        <v>89</v>
      </c>
      <c r="D12" s="405"/>
      <c r="E12" s="2171" t="s">
        <v>380</v>
      </c>
      <c r="F12" s="2171"/>
      <c r="G12" s="2171"/>
      <c r="H12" s="2171"/>
      <c r="I12" s="2171"/>
      <c r="J12" s="2171"/>
      <c r="K12" s="2171"/>
      <c r="L12" s="2171"/>
      <c r="M12" s="2171"/>
      <c r="N12" s="2171"/>
      <c r="O12" s="2171"/>
      <c r="P12" s="2171"/>
      <c r="Q12" s="2171"/>
      <c r="R12" s="2171"/>
      <c r="S12" s="405"/>
      <c r="T12" s="405"/>
    </row>
    <row r="13" spans="1:20" s="92" customFormat="1" ht="16.5" customHeight="1">
      <c r="A13" s="405"/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</row>
    <row r="14" spans="1:20" s="92" customFormat="1" ht="12.75">
      <c r="A14" s="405"/>
      <c r="B14" s="405"/>
      <c r="C14" s="2172"/>
      <c r="D14" s="2172"/>
      <c r="E14" s="22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2173"/>
      <c r="S14" s="405"/>
      <c r="T14" s="405"/>
    </row>
    <row r="15" spans="1:20" s="92" customFormat="1" ht="12.75">
      <c r="A15" s="2039" t="s">
        <v>2</v>
      </c>
      <c r="B15" s="2039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1691" t="s">
        <v>5</v>
      </c>
      <c r="P15" s="2040">
        <f>T47</f>
        <v>10890.892083032588</v>
      </c>
      <c r="Q15" s="2041"/>
      <c r="R15" s="2041"/>
      <c r="S15" s="734" t="s">
        <v>8</v>
      </c>
      <c r="T15" s="405"/>
    </row>
    <row r="16" spans="1:20" s="92" customFormat="1" ht="15.75">
      <c r="A16" s="1690"/>
      <c r="B16" s="1690"/>
      <c r="C16" s="735"/>
      <c r="D16" s="735"/>
      <c r="E16" s="2059"/>
      <c r="F16" s="2059"/>
      <c r="G16" s="2059"/>
      <c r="H16" s="405"/>
      <c r="I16" s="405"/>
      <c r="J16" s="405"/>
      <c r="K16" s="405"/>
      <c r="L16" s="405"/>
      <c r="M16" s="405"/>
      <c r="N16" s="736"/>
      <c r="O16" s="405"/>
      <c r="P16" s="737"/>
      <c r="Q16" s="738"/>
      <c r="R16" s="738"/>
      <c r="S16" s="405"/>
      <c r="T16" s="734"/>
    </row>
    <row r="17" spans="1:20" s="92" customFormat="1" ht="14.25">
      <c r="A17" s="1690" t="s">
        <v>3</v>
      </c>
      <c r="B17" s="1690"/>
      <c r="C17" s="1690"/>
      <c r="D17" s="2174">
        <v>196878</v>
      </c>
      <c r="E17" s="1890"/>
      <c r="F17" s="1890"/>
      <c r="G17" s="1688" t="s">
        <v>4</v>
      </c>
      <c r="H17" s="240"/>
      <c r="I17" s="240"/>
      <c r="J17" s="1688"/>
      <c r="K17" s="1688"/>
      <c r="L17" s="1688"/>
      <c r="M17" s="2175" t="s">
        <v>514</v>
      </c>
      <c r="N17" s="2176">
        <f>1.02*1.05*1.0761</f>
        <v>1.1525031000000003</v>
      </c>
      <c r="O17" s="2177"/>
      <c r="P17" s="2177"/>
      <c r="Q17" s="240"/>
      <c r="R17" s="246"/>
      <c r="S17" s="240"/>
      <c r="T17" s="405"/>
    </row>
    <row r="18" spans="1:20" s="92" customFormat="1" ht="12.75">
      <c r="A18" s="1690"/>
      <c r="B18" s="1690"/>
      <c r="C18" s="1690"/>
      <c r="D18" s="1689"/>
      <c r="E18" s="2178"/>
      <c r="F18" s="2178"/>
      <c r="G18" s="1688"/>
      <c r="H18" s="240"/>
      <c r="I18" s="240"/>
      <c r="J18" s="1688"/>
      <c r="K18" s="1688"/>
      <c r="L18" s="1688"/>
      <c r="M18" s="240"/>
      <c r="N18" s="240"/>
      <c r="O18" s="240"/>
      <c r="P18" s="240"/>
      <c r="Q18" s="240"/>
      <c r="R18" s="246"/>
      <c r="S18" s="240"/>
      <c r="T18" s="405"/>
    </row>
    <row r="19" spans="1:20" s="92" customFormat="1" ht="12.75">
      <c r="A19" s="1690" t="s">
        <v>22</v>
      </c>
      <c r="B19" s="2179"/>
      <c r="C19" s="2179"/>
      <c r="D19" s="2179"/>
      <c r="E19" s="2179"/>
      <c r="F19" s="1689"/>
      <c r="G19" s="243" t="s">
        <v>23</v>
      </c>
      <c r="H19" s="1689"/>
      <c r="I19" s="253"/>
      <c r="J19" s="2180">
        <v>1818.73</v>
      </c>
      <c r="K19" s="2181"/>
      <c r="L19" s="2181"/>
      <c r="M19" s="2182"/>
      <c r="N19" s="243"/>
      <c r="O19" s="243"/>
      <c r="P19" s="243" t="s">
        <v>24</v>
      </c>
      <c r="Q19" s="2180">
        <v>2651.36</v>
      </c>
      <c r="R19" s="2181"/>
      <c r="S19" s="2181"/>
      <c r="T19" s="406"/>
    </row>
    <row r="20" spans="1:20" s="86" customFormat="1" ht="13.5" thickBot="1">
      <c r="A20" s="718"/>
      <c r="B20" s="718"/>
      <c r="C20" s="718"/>
      <c r="D20" s="718"/>
      <c r="E20" s="718"/>
      <c r="F20" s="718"/>
      <c r="G20" s="718"/>
      <c r="H20" s="718"/>
      <c r="I20" s="718"/>
      <c r="J20" s="718"/>
      <c r="K20" s="718"/>
      <c r="L20" s="718"/>
      <c r="M20" s="718"/>
      <c r="N20" s="718"/>
      <c r="O20" s="718"/>
      <c r="P20" s="718"/>
      <c r="Q20" s="718"/>
      <c r="R20" s="740"/>
      <c r="S20" s="718"/>
      <c r="T20" s="718"/>
    </row>
    <row r="21" spans="1:20" s="106" customFormat="1" ht="18" customHeight="1" thickTop="1">
      <c r="A21" s="2047" t="s">
        <v>17</v>
      </c>
      <c r="B21" s="2050" t="s">
        <v>6</v>
      </c>
      <c r="C21" s="2053" t="s">
        <v>7</v>
      </c>
      <c r="D21" s="2056" t="s">
        <v>9</v>
      </c>
      <c r="E21" s="2056" t="s">
        <v>10</v>
      </c>
      <c r="F21" s="2080" t="s">
        <v>18</v>
      </c>
      <c r="G21" s="2081"/>
      <c r="H21" s="2081"/>
      <c r="I21" s="2080" t="s">
        <v>20</v>
      </c>
      <c r="J21" s="2081"/>
      <c r="K21" s="2086"/>
      <c r="L21" s="2089" t="s">
        <v>12</v>
      </c>
      <c r="M21" s="2090"/>
      <c r="N21" s="2090"/>
      <c r="O21" s="2090"/>
      <c r="P21" s="2090"/>
      <c r="Q21" s="2090"/>
      <c r="R21" s="2080" t="s">
        <v>19</v>
      </c>
      <c r="S21" s="2056" t="s">
        <v>13</v>
      </c>
      <c r="T21" s="2060" t="s">
        <v>14</v>
      </c>
    </row>
    <row r="22" spans="1:20" s="106" customFormat="1" ht="22.5" customHeight="1">
      <c r="A22" s="2048"/>
      <c r="B22" s="2051"/>
      <c r="C22" s="2054"/>
      <c r="D22" s="2057"/>
      <c r="E22" s="2057"/>
      <c r="F22" s="2082"/>
      <c r="G22" s="2083"/>
      <c r="H22" s="2083"/>
      <c r="I22" s="2082"/>
      <c r="J22" s="2083"/>
      <c r="K22" s="2087"/>
      <c r="L22" s="2045" t="s">
        <v>11</v>
      </c>
      <c r="M22" s="2065" t="s">
        <v>9</v>
      </c>
      <c r="N22" s="2067" t="s">
        <v>21</v>
      </c>
      <c r="O22" s="2067" t="s">
        <v>15</v>
      </c>
      <c r="P22" s="2067" t="s">
        <v>16</v>
      </c>
      <c r="Q22" s="2067" t="s">
        <v>199</v>
      </c>
      <c r="R22" s="2092"/>
      <c r="S22" s="2068"/>
      <c r="T22" s="2061"/>
    </row>
    <row r="23" spans="1:20" s="106" customFormat="1" ht="22.5" customHeight="1">
      <c r="A23" s="2048"/>
      <c r="B23" s="2051"/>
      <c r="C23" s="2054"/>
      <c r="D23" s="2057"/>
      <c r="E23" s="2057"/>
      <c r="F23" s="2082"/>
      <c r="G23" s="2083"/>
      <c r="H23" s="2083"/>
      <c r="I23" s="2082"/>
      <c r="J23" s="2083"/>
      <c r="K23" s="2087"/>
      <c r="L23" s="2063"/>
      <c r="M23" s="2066"/>
      <c r="N23" s="2068"/>
      <c r="O23" s="2068"/>
      <c r="P23" s="2070"/>
      <c r="Q23" s="2072"/>
      <c r="R23" s="2092"/>
      <c r="S23" s="2068"/>
      <c r="T23" s="2061"/>
    </row>
    <row r="24" spans="1:20" s="106" customFormat="1" ht="22.5" customHeight="1">
      <c r="A24" s="2048"/>
      <c r="B24" s="2051"/>
      <c r="C24" s="2054"/>
      <c r="D24" s="2057"/>
      <c r="E24" s="2057"/>
      <c r="F24" s="2082"/>
      <c r="G24" s="2083"/>
      <c r="H24" s="2083"/>
      <c r="I24" s="2082"/>
      <c r="J24" s="2083"/>
      <c r="K24" s="2087"/>
      <c r="L24" s="2063"/>
      <c r="M24" s="2066"/>
      <c r="N24" s="2068"/>
      <c r="O24" s="2068"/>
      <c r="P24" s="2070"/>
      <c r="Q24" s="2072"/>
      <c r="R24" s="2092"/>
      <c r="S24" s="2068"/>
      <c r="T24" s="2061"/>
    </row>
    <row r="25" spans="1:20" s="106" customFormat="1" ht="22.5" customHeight="1" thickBot="1">
      <c r="A25" s="2049"/>
      <c r="B25" s="2052"/>
      <c r="C25" s="2055"/>
      <c r="D25" s="2058"/>
      <c r="E25" s="2058"/>
      <c r="F25" s="2084"/>
      <c r="G25" s="2085"/>
      <c r="H25" s="2085"/>
      <c r="I25" s="2084"/>
      <c r="J25" s="2085"/>
      <c r="K25" s="2088"/>
      <c r="L25" s="2064"/>
      <c r="M25" s="2066"/>
      <c r="N25" s="2069"/>
      <c r="O25" s="2069"/>
      <c r="P25" s="2071"/>
      <c r="Q25" s="2073"/>
      <c r="R25" s="2093"/>
      <c r="S25" s="2069"/>
      <c r="T25" s="2062"/>
    </row>
    <row r="26" spans="1:20" ht="12.75" customHeight="1" thickTop="1">
      <c r="A26" s="1767" t="s">
        <v>437</v>
      </c>
      <c r="B26" s="1768"/>
      <c r="C26" s="1769"/>
      <c r="D26" s="1768"/>
      <c r="E26" s="1769"/>
      <c r="F26" s="1768"/>
      <c r="G26" s="1768"/>
      <c r="H26" s="1768"/>
      <c r="I26" s="1770"/>
      <c r="J26" s="1768"/>
      <c r="K26" s="1771"/>
      <c r="L26" s="1768"/>
      <c r="M26" s="1768"/>
      <c r="N26" s="1768"/>
      <c r="O26" s="1768"/>
      <c r="P26" s="1768"/>
      <c r="Q26" s="1768"/>
      <c r="R26" s="1768"/>
      <c r="S26" s="1768"/>
      <c r="T26" s="1772"/>
    </row>
    <row r="27" spans="1:20" ht="9.75" customHeight="1">
      <c r="A27" s="1773"/>
      <c r="B27" s="1774"/>
      <c r="C27" s="1775"/>
      <c r="D27" s="1774"/>
      <c r="E27" s="1775"/>
      <c r="F27" s="1774"/>
      <c r="G27" s="1774"/>
      <c r="H27" s="1774"/>
      <c r="I27" s="1776"/>
      <c r="J27" s="1774"/>
      <c r="K27" s="1777"/>
      <c r="L27" s="1774"/>
      <c r="M27" s="1774"/>
      <c r="N27" s="1774"/>
      <c r="O27" s="1774"/>
      <c r="P27" s="1774"/>
      <c r="Q27" s="1774"/>
      <c r="R27" s="1774"/>
      <c r="S27" s="1774"/>
      <c r="T27" s="1778"/>
    </row>
    <row r="28" spans="1:20" ht="9.75" customHeight="1">
      <c r="A28" s="1779"/>
      <c r="B28" s="1780"/>
      <c r="C28" s="1781"/>
      <c r="D28" s="1780"/>
      <c r="E28" s="1781"/>
      <c r="F28" s="1780"/>
      <c r="G28" s="1780"/>
      <c r="H28" s="1780"/>
      <c r="I28" s="1782"/>
      <c r="J28" s="1780"/>
      <c r="K28" s="1783"/>
      <c r="L28" s="1780"/>
      <c r="M28" s="1780"/>
      <c r="N28" s="1780"/>
      <c r="O28" s="1780"/>
      <c r="P28" s="1780"/>
      <c r="Q28" s="1780"/>
      <c r="R28" s="1780"/>
      <c r="S28" s="1780"/>
      <c r="T28" s="1784"/>
    </row>
    <row r="29" spans="1:20" s="130" customFormat="1" ht="1.5" customHeight="1">
      <c r="A29" s="111"/>
      <c r="B29" s="112"/>
      <c r="C29" s="113"/>
      <c r="D29" s="114"/>
      <c r="E29" s="52"/>
      <c r="F29" s="55"/>
      <c r="G29" s="56"/>
      <c r="H29" s="55"/>
      <c r="I29" s="57"/>
      <c r="J29" s="56"/>
      <c r="K29" s="58"/>
      <c r="L29" s="63"/>
      <c r="M29" s="64"/>
      <c r="N29" s="65"/>
      <c r="O29" s="65"/>
      <c r="P29" s="55"/>
      <c r="Q29" s="67"/>
      <c r="R29" s="52"/>
      <c r="S29" s="52"/>
      <c r="T29" s="68"/>
    </row>
    <row r="30" spans="1:20" s="130" customFormat="1" ht="12.75" customHeight="1">
      <c r="A30" s="755">
        <v>1</v>
      </c>
      <c r="B30" s="921" t="s">
        <v>384</v>
      </c>
      <c r="C30" s="1785" t="s">
        <v>438</v>
      </c>
      <c r="D30" s="798" t="s">
        <v>92</v>
      </c>
      <c r="E30" s="801">
        <v>1359.6</v>
      </c>
      <c r="F30" s="59"/>
      <c r="G30" s="54">
        <v>0.01</v>
      </c>
      <c r="H30" s="59"/>
      <c r="I30" s="60"/>
      <c r="J30" s="54">
        <v>0.21099999999999999</v>
      </c>
      <c r="K30" s="61"/>
      <c r="L30" s="119"/>
      <c r="M30" s="120"/>
      <c r="N30" s="121"/>
      <c r="O30" s="121"/>
      <c r="P30" s="59"/>
      <c r="Q30" s="122"/>
      <c r="R30" s="62">
        <f>G31+J31</f>
        <v>0.57762426</v>
      </c>
      <c r="S30" s="1787">
        <f>R30+R31</f>
        <v>0.57762426</v>
      </c>
      <c r="T30" s="1789">
        <f>E30*S30</f>
        <v>785.33794389599996</v>
      </c>
    </row>
    <row r="31" spans="1:20" s="130" customFormat="1" ht="12.75" customHeight="1">
      <c r="A31" s="118"/>
      <c r="B31" s="922"/>
      <c r="C31" s="1786"/>
      <c r="D31" s="124"/>
      <c r="E31" s="918"/>
      <c r="F31" s="49"/>
      <c r="G31" s="54">
        <f>G30*$J$19/1000</f>
        <v>1.81873E-2</v>
      </c>
      <c r="H31" s="49"/>
      <c r="I31" s="50"/>
      <c r="J31" s="54">
        <f>J30*$Q$19/1000</f>
        <v>0.55943695999999998</v>
      </c>
      <c r="K31" s="51"/>
      <c r="L31" s="1791"/>
      <c r="M31" s="131"/>
      <c r="N31" s="132"/>
      <c r="O31" s="133"/>
      <c r="P31" s="134"/>
      <c r="Q31" s="135"/>
      <c r="R31" s="918">
        <f>SUM(Q31:Q31)</f>
        <v>0</v>
      </c>
      <c r="S31" s="1788"/>
      <c r="T31" s="1790"/>
    </row>
    <row r="32" spans="1:20" s="130" customFormat="1" ht="64.5" customHeight="1">
      <c r="A32" s="118"/>
      <c r="C32" s="1786"/>
      <c r="D32" s="124"/>
      <c r="E32" s="918"/>
      <c r="F32" s="49"/>
      <c r="G32" s="116"/>
      <c r="H32" s="49"/>
      <c r="I32" s="50"/>
      <c r="J32" s="116"/>
      <c r="K32" s="51"/>
      <c r="L32" s="1792"/>
      <c r="M32" s="192"/>
      <c r="N32" s="193"/>
      <c r="O32" s="193"/>
      <c r="P32" s="194"/>
      <c r="Q32" s="195"/>
      <c r="R32" s="918"/>
      <c r="S32" s="918"/>
      <c r="T32" s="80"/>
    </row>
    <row r="33" spans="1:20" s="130" customFormat="1" ht="12.75" customHeight="1">
      <c r="A33" s="755">
        <f>A30+1</f>
        <v>2</v>
      </c>
      <c r="B33" s="1230" t="s">
        <v>511</v>
      </c>
      <c r="C33" s="1785" t="s">
        <v>508</v>
      </c>
      <c r="D33" s="798" t="s">
        <v>26</v>
      </c>
      <c r="E33" s="917">
        <v>1631.52</v>
      </c>
      <c r="F33" s="59"/>
      <c r="G33" s="54">
        <v>0.18</v>
      </c>
      <c r="H33" s="59"/>
      <c r="I33" s="60"/>
      <c r="J33" s="1232">
        <v>0.35</v>
      </c>
      <c r="K33" s="61"/>
      <c r="L33" s="119"/>
      <c r="M33" s="120"/>
      <c r="N33" s="121"/>
      <c r="O33" s="121"/>
      <c r="P33" s="59"/>
      <c r="Q33" s="122"/>
      <c r="R33" s="62">
        <f>G34+J34</f>
        <v>1.2553474</v>
      </c>
      <c r="S33" s="1787">
        <f>R33+R34</f>
        <v>1.2553474</v>
      </c>
      <c r="T33" s="1789">
        <f>E33*S33</f>
        <v>2048.1243900479999</v>
      </c>
    </row>
    <row r="34" spans="1:20" s="130" customFormat="1" ht="12.75" customHeight="1">
      <c r="A34" s="118"/>
      <c r="B34" s="1231" t="s">
        <v>473</v>
      </c>
      <c r="C34" s="1786"/>
      <c r="D34" s="124"/>
      <c r="E34" s="918"/>
      <c r="F34" s="49"/>
      <c r="G34" s="54">
        <f>G33*$J$19/1000</f>
        <v>0.32737139999999998</v>
      </c>
      <c r="H34" s="49"/>
      <c r="I34" s="50"/>
      <c r="J34" s="54">
        <f>J33*$Q$19/1000</f>
        <v>0.92797600000000002</v>
      </c>
      <c r="K34" s="51"/>
      <c r="L34" s="1791"/>
      <c r="M34" s="131"/>
      <c r="N34" s="132"/>
      <c r="O34" s="133"/>
      <c r="P34" s="134"/>
      <c r="Q34" s="135"/>
      <c r="R34" s="1145">
        <f>SUM(Q34:Q34)</f>
        <v>0</v>
      </c>
      <c r="S34" s="1788"/>
      <c r="T34" s="1790"/>
    </row>
    <row r="35" spans="1:20" s="130" customFormat="1" ht="12.75" customHeight="1">
      <c r="A35" s="118"/>
      <c r="C35" s="1786"/>
      <c r="D35" s="124"/>
      <c r="E35" s="918"/>
      <c r="F35" s="49"/>
      <c r="G35" s="116"/>
      <c r="H35" s="49"/>
      <c r="I35" s="50"/>
      <c r="J35" s="116"/>
      <c r="K35" s="51"/>
      <c r="L35" s="1792"/>
      <c r="M35" s="192"/>
      <c r="N35" s="193"/>
      <c r="O35" s="193"/>
      <c r="P35" s="194"/>
      <c r="Q35" s="195"/>
      <c r="R35" s="918"/>
      <c r="S35" s="918"/>
      <c r="T35" s="80"/>
    </row>
    <row r="36" spans="1:20" ht="54" customHeight="1">
      <c r="A36" s="755">
        <f>A33+1</f>
        <v>3</v>
      </c>
      <c r="B36" s="229" t="s">
        <v>96</v>
      </c>
      <c r="C36" s="953" t="s">
        <v>385</v>
      </c>
      <c r="D36" s="798" t="s">
        <v>92</v>
      </c>
      <c r="E36" s="917">
        <v>1631.52</v>
      </c>
      <c r="F36" s="59"/>
      <c r="G36" s="54">
        <v>0.08</v>
      </c>
      <c r="H36" s="59"/>
      <c r="I36" s="60"/>
      <c r="J36" s="54">
        <v>0.26</v>
      </c>
      <c r="K36" s="61"/>
      <c r="L36" s="119"/>
      <c r="M36" s="120"/>
      <c r="N36" s="121"/>
      <c r="O36" s="141"/>
      <c r="P36" s="59"/>
      <c r="Q36" s="122"/>
      <c r="R36" s="62">
        <f>G37+J37</f>
        <v>0.83485200000000004</v>
      </c>
      <c r="S36" s="1787">
        <f>R36+R37</f>
        <v>3.3786568423200012</v>
      </c>
      <c r="T36" s="1789">
        <f>E36*S36</f>
        <v>5512.3462113819287</v>
      </c>
    </row>
    <row r="37" spans="1:20" ht="12.75" customHeight="1">
      <c r="A37" s="118"/>
      <c r="B37" s="230"/>
      <c r="C37" s="954"/>
      <c r="E37" s="918"/>
      <c r="G37" s="54">
        <f>G36*$J$19/1000</f>
        <v>0.1454984</v>
      </c>
      <c r="I37" s="50"/>
      <c r="J37" s="54">
        <f>J36*$Q$19/1000</f>
        <v>0.68935360000000001</v>
      </c>
      <c r="K37" s="51"/>
      <c r="L37" s="916" t="s">
        <v>95</v>
      </c>
      <c r="M37" s="131" t="s">
        <v>92</v>
      </c>
      <c r="N37" s="132">
        <v>1.22</v>
      </c>
      <c r="O37" s="132">
        <f>E36*N37</f>
        <v>1990.4543999999999</v>
      </c>
      <c r="P37" s="971">
        <v>1.8</v>
      </c>
      <c r="Q37" s="135">
        <f>N37*P37*$N$17</f>
        <v>2.5308968076000009</v>
      </c>
      <c r="R37" s="1787">
        <f>SUM(Q37:Q38)</f>
        <v>2.543804842320001</v>
      </c>
      <c r="S37" s="1788"/>
      <c r="T37" s="1790"/>
    </row>
    <row r="38" spans="1:20" ht="12.75" customHeight="1">
      <c r="A38" s="118"/>
      <c r="B38" s="922"/>
      <c r="C38" s="954"/>
      <c r="E38" s="918"/>
      <c r="I38" s="50"/>
      <c r="K38" s="51"/>
      <c r="L38" s="81" t="s">
        <v>93</v>
      </c>
      <c r="M38" s="82" t="s">
        <v>92</v>
      </c>
      <c r="N38" s="83">
        <v>7.0000000000000007E-2</v>
      </c>
      <c r="O38" s="83">
        <f>E36*N38</f>
        <v>114.20640000000002</v>
      </c>
      <c r="P38" s="84">
        <v>0.16</v>
      </c>
      <c r="Q38" s="85">
        <f>N38*P38*$N$17</f>
        <v>1.2908034720000006E-2</v>
      </c>
      <c r="R38" s="1788"/>
      <c r="S38" s="1788"/>
      <c r="T38" s="1790"/>
    </row>
    <row r="39" spans="1:20" ht="12" customHeight="1">
      <c r="A39" s="755">
        <v>4</v>
      </c>
      <c r="B39" s="1793" t="s">
        <v>106</v>
      </c>
      <c r="C39" s="1785" t="s">
        <v>107</v>
      </c>
      <c r="D39" s="798" t="s">
        <v>104</v>
      </c>
      <c r="E39" s="947">
        <v>16.315000000000001</v>
      </c>
      <c r="F39" s="59"/>
      <c r="G39" s="54">
        <v>0</v>
      </c>
      <c r="H39" s="59"/>
      <c r="I39" s="60"/>
      <c r="J39" s="54">
        <v>7.26</v>
      </c>
      <c r="K39" s="61"/>
      <c r="L39" s="69"/>
      <c r="M39" s="70"/>
      <c r="N39" s="71"/>
      <c r="O39" s="72"/>
      <c r="P39" s="73"/>
      <c r="Q39" s="74"/>
      <c r="R39" s="62">
        <f>G40+J40</f>
        <v>19.2488736</v>
      </c>
      <c r="S39" s="62">
        <f>R39+R40</f>
        <v>19.2488736</v>
      </c>
      <c r="T39" s="949">
        <f>E39*S39</f>
        <v>314.04537278399999</v>
      </c>
    </row>
    <row r="40" spans="1:20" ht="12" customHeight="1">
      <c r="A40" s="118"/>
      <c r="B40" s="1794"/>
      <c r="C40" s="1786"/>
      <c r="E40" s="948"/>
      <c r="G40" s="54">
        <f>G39*$J$18/1000</f>
        <v>0</v>
      </c>
      <c r="I40" s="50"/>
      <c r="J40" s="54">
        <f>J39*$Q$19/1000</f>
        <v>19.2488736</v>
      </c>
      <c r="K40" s="51"/>
      <c r="Q40" s="79"/>
      <c r="R40" s="948"/>
      <c r="S40" s="948"/>
      <c r="T40" s="80"/>
    </row>
    <row r="41" spans="1:20" ht="22.5" customHeight="1">
      <c r="A41" s="111"/>
      <c r="B41" s="799" t="s">
        <v>108</v>
      </c>
      <c r="C41" s="1795"/>
      <c r="D41" s="114"/>
      <c r="E41" s="52"/>
      <c r="F41" s="55"/>
      <c r="G41" s="56"/>
      <c r="H41" s="55"/>
      <c r="I41" s="57"/>
      <c r="J41" s="56"/>
      <c r="K41" s="58"/>
      <c r="L41" s="63"/>
      <c r="M41" s="64"/>
      <c r="N41" s="65"/>
      <c r="O41" s="66"/>
      <c r="P41" s="55"/>
      <c r="Q41" s="67"/>
      <c r="R41" s="52"/>
      <c r="S41" s="52"/>
      <c r="T41" s="68"/>
    </row>
    <row r="42" spans="1:20" ht="12">
      <c r="A42" s="911"/>
      <c r="B42" s="200"/>
      <c r="C42" s="912" t="s">
        <v>27</v>
      </c>
      <c r="D42" s="201"/>
      <c r="E42" s="913"/>
      <c r="F42" s="202"/>
      <c r="G42" s="203"/>
      <c r="H42" s="202"/>
      <c r="I42" s="914"/>
      <c r="J42" s="203"/>
      <c r="K42" s="915"/>
      <c r="L42" s="204"/>
      <c r="M42" s="205"/>
      <c r="N42" s="206"/>
      <c r="O42" s="207"/>
      <c r="P42" s="202"/>
      <c r="Q42" s="203"/>
      <c r="R42" s="207"/>
      <c r="S42" s="207"/>
      <c r="T42" s="1066">
        <f>SUM(T29:T41)</f>
        <v>8659.8539181099277</v>
      </c>
    </row>
    <row r="43" spans="1:20">
      <c r="A43" s="213"/>
      <c r="C43" s="214" t="s">
        <v>28</v>
      </c>
      <c r="D43" s="215">
        <v>0.13300000000000001</v>
      </c>
      <c r="E43" s="216"/>
      <c r="T43" s="1066">
        <f>T42*D43</f>
        <v>1151.7605711086205</v>
      </c>
    </row>
    <row r="44" spans="1:20">
      <c r="A44" s="213"/>
      <c r="C44" s="214" t="s">
        <v>27</v>
      </c>
      <c r="E44" s="216"/>
      <c r="T44" s="1066">
        <f>SUM(T42:T43)</f>
        <v>9811.6144892185475</v>
      </c>
    </row>
    <row r="45" spans="1:20">
      <c r="A45" s="213"/>
      <c r="C45" s="214" t="s">
        <v>29</v>
      </c>
      <c r="D45" s="215">
        <v>0.11</v>
      </c>
      <c r="E45" s="216"/>
      <c r="T45" s="1066">
        <f>T44*D45</f>
        <v>1079.2775938140403</v>
      </c>
    </row>
    <row r="46" spans="1:20" ht="15.75" thickBot="1">
      <c r="A46" s="213"/>
      <c r="C46" s="214" t="s">
        <v>27</v>
      </c>
      <c r="E46" s="216"/>
      <c r="T46" s="1066">
        <f>SUM(T44:T45)</f>
        <v>10890.892083032588</v>
      </c>
    </row>
    <row r="47" spans="1:20" ht="16.5" thickTop="1" thickBot="1">
      <c r="A47" s="217"/>
      <c r="B47" s="218"/>
      <c r="C47" s="219" t="s">
        <v>90</v>
      </c>
      <c r="D47" s="218"/>
      <c r="E47" s="220"/>
      <c r="F47" s="221"/>
      <c r="G47" s="222"/>
      <c r="H47" s="221"/>
      <c r="I47" s="221"/>
      <c r="J47" s="222"/>
      <c r="K47" s="221"/>
      <c r="L47" s="223"/>
      <c r="M47" s="224"/>
      <c r="N47" s="221"/>
      <c r="O47" s="222"/>
      <c r="P47" s="221"/>
      <c r="Q47" s="222"/>
      <c r="R47" s="222"/>
      <c r="S47" s="222"/>
      <c r="T47" s="1067">
        <f>T46</f>
        <v>10890.892083032588</v>
      </c>
    </row>
    <row r="48" spans="1:20" ht="15.75" thickTop="1"/>
    <row r="49" spans="12:17" s="53" customFormat="1" ht="12">
      <c r="L49" s="75"/>
      <c r="M49" s="76"/>
      <c r="N49" s="77"/>
      <c r="O49" s="78"/>
      <c r="P49" s="49"/>
      <c r="Q49" s="116"/>
    </row>
    <row r="50" spans="12:17" s="53" customFormat="1" ht="12">
      <c r="L50" s="75"/>
      <c r="M50" s="76"/>
      <c r="N50" s="77"/>
      <c r="O50" s="78"/>
      <c r="P50" s="49"/>
      <c r="Q50" s="116"/>
    </row>
    <row r="51" spans="12:17" s="53" customFormat="1" ht="12">
      <c r="L51" s="1766" t="s">
        <v>379</v>
      </c>
      <c r="M51" s="1766"/>
      <c r="N51" s="1766"/>
      <c r="O51" s="1766"/>
      <c r="P51" s="1766"/>
      <c r="Q51" s="1766"/>
    </row>
    <row r="52" spans="12:17" s="53" customFormat="1" ht="12">
      <c r="L52" s="75"/>
      <c r="M52" s="76"/>
      <c r="N52" s="77"/>
      <c r="O52" s="78"/>
      <c r="P52" s="49"/>
      <c r="Q52" s="116"/>
    </row>
    <row r="53" spans="12:17" s="53" customFormat="1" ht="12">
      <c r="L53" s="75"/>
      <c r="M53" s="76"/>
      <c r="N53" s="77"/>
      <c r="O53" s="78"/>
      <c r="P53" s="49"/>
      <c r="Q53" s="116"/>
    </row>
    <row r="54" spans="12:17" s="53" customFormat="1" ht="12">
      <c r="L54" s="75"/>
      <c r="M54" s="76"/>
      <c r="N54" s="77"/>
      <c r="O54" s="78"/>
      <c r="P54" s="49"/>
      <c r="Q54" s="116"/>
    </row>
    <row r="55" spans="12:17" s="53" customFormat="1" ht="12">
      <c r="L55" s="75"/>
      <c r="M55" s="76"/>
      <c r="N55" s="77"/>
      <c r="O55" s="78"/>
      <c r="P55" s="49"/>
      <c r="Q55" s="116"/>
    </row>
    <row r="56" spans="12:17" s="53" customFormat="1" ht="12">
      <c r="L56" s="75"/>
      <c r="M56" s="76"/>
      <c r="N56" s="77"/>
      <c r="O56" s="78"/>
      <c r="P56" s="49"/>
      <c r="Q56" s="116"/>
    </row>
    <row r="57" spans="12:17" s="53" customFormat="1" ht="12">
      <c r="L57" s="75"/>
      <c r="M57" s="76"/>
      <c r="N57" s="77"/>
      <c r="O57" s="78"/>
      <c r="P57" s="49"/>
      <c r="Q57" s="116"/>
    </row>
    <row r="58" spans="12:17" s="53" customFormat="1" ht="12">
      <c r="L58" s="75"/>
      <c r="M58" s="76"/>
      <c r="N58" s="77"/>
      <c r="O58" s="78"/>
      <c r="P58" s="49"/>
      <c r="Q58" s="116"/>
    </row>
    <row r="59" spans="12:17" s="53" customFormat="1" ht="12">
      <c r="L59" s="75"/>
      <c r="M59" s="76"/>
      <c r="N59" s="77"/>
      <c r="O59" s="78"/>
      <c r="P59" s="49"/>
      <c r="Q59" s="116"/>
    </row>
    <row r="60" spans="12:17" s="53" customFormat="1" ht="12">
      <c r="L60" s="75"/>
      <c r="M60" s="76"/>
      <c r="N60" s="77"/>
      <c r="O60" s="78"/>
      <c r="P60" s="49"/>
      <c r="Q60" s="116"/>
    </row>
    <row r="61" spans="12:17" s="53" customFormat="1" ht="12">
      <c r="L61" s="75"/>
      <c r="M61" s="76"/>
      <c r="N61" s="77"/>
      <c r="O61" s="78"/>
      <c r="P61" s="49"/>
      <c r="Q61" s="116"/>
    </row>
    <row r="62" spans="12:17" s="53" customFormat="1" ht="12">
      <c r="L62" s="75"/>
      <c r="M62" s="76"/>
      <c r="N62" s="77"/>
      <c r="O62" s="78"/>
      <c r="P62" s="49"/>
      <c r="Q62" s="116"/>
    </row>
    <row r="63" spans="12:17" s="53" customFormat="1" ht="12">
      <c r="L63" s="75"/>
      <c r="M63" s="76"/>
      <c r="N63" s="77"/>
      <c r="O63" s="78"/>
      <c r="P63" s="49"/>
      <c r="Q63" s="116"/>
    </row>
    <row r="64" spans="12:17" s="53" customFormat="1" ht="12">
      <c r="L64" s="75"/>
      <c r="M64" s="76"/>
      <c r="N64" s="77"/>
      <c r="O64" s="78"/>
      <c r="P64" s="49"/>
      <c r="Q64" s="116"/>
    </row>
    <row r="65" s="53" customFormat="1" ht="12"/>
    <row r="66" s="53" customFormat="1" ht="12"/>
    <row r="67" s="53" customFormat="1" ht="12"/>
    <row r="68" s="53" customFormat="1" ht="12"/>
    <row r="69" s="53" customFormat="1" ht="12"/>
    <row r="70" s="53" customFormat="1" ht="12"/>
    <row r="71" s="53" customFormat="1" ht="12"/>
    <row r="72" s="53" customFormat="1" ht="12"/>
    <row r="73" s="53" customFormat="1" ht="12"/>
    <row r="74" s="53" customFormat="1" ht="12"/>
    <row r="75" s="53" customFormat="1" ht="12"/>
    <row r="76" s="53" customFormat="1" ht="12"/>
    <row r="77" s="53" customFormat="1" ht="12"/>
    <row r="78" s="53" customFormat="1" ht="12"/>
    <row r="79" s="53" customFormat="1" ht="12"/>
    <row r="80" s="53" customFormat="1" ht="12"/>
    <row r="81" s="53" customFormat="1" ht="12"/>
    <row r="82" s="53" customFormat="1" ht="12"/>
    <row r="83" s="53" customFormat="1" ht="12"/>
    <row r="84" s="53" customFormat="1" ht="12"/>
    <row r="85" s="53" customFormat="1" ht="12"/>
    <row r="86" s="53" customFormat="1" ht="12"/>
    <row r="87" s="53" customFormat="1" ht="12"/>
    <row r="88" s="53" customFormat="1" ht="12"/>
    <row r="89" s="53" customFormat="1" ht="12"/>
    <row r="90" s="53" customFormat="1" ht="12"/>
    <row r="91" s="53" customFormat="1" ht="12"/>
    <row r="92" s="53" customFormat="1" ht="12"/>
    <row r="93" s="53" customFormat="1" ht="12"/>
    <row r="94" s="53" customFormat="1" ht="12"/>
    <row r="95" s="53" customFormat="1" ht="12"/>
    <row r="96" s="53" customFormat="1" ht="12"/>
    <row r="97" s="53" customFormat="1" ht="12"/>
    <row r="98" s="53" customFormat="1" ht="12"/>
    <row r="99" s="53" customFormat="1" ht="12"/>
    <row r="100" s="53" customFormat="1" ht="12"/>
    <row r="101" s="53" customFormat="1" ht="12"/>
    <row r="102" s="53" customFormat="1" ht="12"/>
    <row r="103" s="53" customFormat="1" ht="12"/>
    <row r="104" s="53" customFormat="1" ht="12"/>
    <row r="105" s="53" customFormat="1" ht="12"/>
    <row r="106" s="53" customFormat="1" ht="12"/>
    <row r="107" s="53" customFormat="1" ht="12"/>
    <row r="108" s="53" customFormat="1" ht="12"/>
    <row r="109" s="53" customFormat="1" ht="12"/>
    <row r="110" s="53" customFormat="1" ht="12"/>
    <row r="111" s="53" customFormat="1" ht="12"/>
    <row r="112" s="53" customFormat="1" ht="12"/>
    <row r="113" s="53" customFormat="1" ht="12"/>
    <row r="114" s="53" customFormat="1" ht="12"/>
    <row r="115" s="53" customFormat="1" ht="12"/>
    <row r="116" s="53" customFormat="1" ht="12"/>
    <row r="117" s="53" customFormat="1" ht="12"/>
    <row r="118" s="53" customFormat="1" ht="12"/>
    <row r="119" s="53" customFormat="1" ht="12"/>
    <row r="120" s="53" customFormat="1" ht="12"/>
    <row r="121" s="53" customFormat="1" ht="12"/>
    <row r="122" s="53" customFormat="1" ht="12"/>
    <row r="123" s="53" customFormat="1" ht="12"/>
    <row r="124" s="53" customFormat="1" ht="12"/>
    <row r="125" s="53" customFormat="1" ht="12"/>
    <row r="126" s="53" customFormat="1" ht="12"/>
    <row r="127" s="53" customFormat="1" ht="12"/>
    <row r="128" s="53" customFormat="1" ht="12"/>
    <row r="129" s="53" customFormat="1" ht="12"/>
    <row r="130" s="53" customFormat="1" ht="12"/>
    <row r="131" s="53" customFormat="1" ht="12"/>
    <row r="132" s="53" customFormat="1" ht="12"/>
    <row r="133" s="53" customFormat="1" ht="12"/>
    <row r="134" s="53" customFormat="1" ht="12"/>
    <row r="135" s="53" customFormat="1" ht="12"/>
    <row r="136" s="53" customFormat="1" ht="12"/>
    <row r="137" s="53" customFormat="1" ht="12"/>
    <row r="138" s="53" customFormat="1" ht="12"/>
    <row r="139" s="53" customFormat="1" ht="12"/>
    <row r="140" s="53" customFormat="1" ht="12"/>
    <row r="141" s="53" customFormat="1" ht="12"/>
    <row r="142" s="53" customFormat="1" ht="12"/>
    <row r="143" s="53" customFormat="1" ht="12"/>
    <row r="144" s="53" customFormat="1" ht="12"/>
    <row r="145" s="53" customFormat="1" ht="12"/>
    <row r="146" s="53" customFormat="1" ht="12"/>
    <row r="147" s="53" customFormat="1" ht="12"/>
    <row r="148" s="53" customFormat="1" ht="12"/>
    <row r="149" s="53" customFormat="1" ht="12"/>
    <row r="150" s="53" customFormat="1" ht="12"/>
    <row r="151" s="53" customFormat="1" ht="12"/>
    <row r="152" s="53" customFormat="1" ht="12"/>
    <row r="153" s="53" customFormat="1" ht="12"/>
    <row r="154" s="53" customFormat="1" ht="12"/>
    <row r="155" s="53" customFormat="1" ht="12"/>
    <row r="156" s="53" customFormat="1" ht="12"/>
    <row r="157" s="53" customFormat="1" ht="12"/>
    <row r="158" s="53" customFormat="1" ht="12"/>
    <row r="159" s="53" customFormat="1" ht="12"/>
    <row r="160" s="53" customFormat="1" ht="12"/>
    <row r="161" s="53" customFormat="1" ht="12"/>
    <row r="162" s="53" customFormat="1" ht="12"/>
    <row r="163" s="53" customFormat="1" ht="12"/>
    <row r="164" s="53" customFormat="1" ht="12"/>
    <row r="165" s="53" customFormat="1" ht="12"/>
    <row r="166" s="53" customFormat="1" ht="12"/>
    <row r="167" s="53" customFormat="1" ht="12"/>
    <row r="168" s="53" customFormat="1" ht="12"/>
    <row r="169" s="53" customFormat="1" ht="12"/>
    <row r="170" s="53" customFormat="1" ht="12"/>
    <row r="171" s="53" customFormat="1" ht="12"/>
    <row r="172" s="53" customFormat="1" ht="12"/>
    <row r="173" s="53" customFormat="1" ht="12"/>
    <row r="174" s="53" customFormat="1" ht="12"/>
    <row r="175" s="53" customFormat="1" ht="12"/>
    <row r="176" s="53" customFormat="1" ht="12"/>
    <row r="177" s="53" customFormat="1" ht="12"/>
    <row r="178" s="53" customFormat="1" ht="12"/>
    <row r="179" s="53" customFormat="1" ht="12"/>
    <row r="180" s="53" customFormat="1" ht="12"/>
    <row r="181" s="53" customFormat="1" ht="12"/>
    <row r="182" s="53" customFormat="1" ht="12"/>
    <row r="183" s="53" customFormat="1" ht="12"/>
    <row r="184" s="53" customFormat="1" ht="12"/>
    <row r="185" s="53" customFormat="1" ht="12"/>
    <row r="186" s="53" customFormat="1" ht="12"/>
    <row r="187" s="53" customFormat="1" ht="12"/>
    <row r="188" s="53" customFormat="1" ht="12"/>
    <row r="189" s="53" customFormat="1" ht="12"/>
    <row r="190" s="53" customFormat="1" ht="12"/>
    <row r="191" s="53" customFormat="1" ht="12"/>
    <row r="192" s="53" customFormat="1" ht="12"/>
    <row r="193" s="53" customFormat="1" ht="12"/>
    <row r="194" s="53" customFormat="1" ht="12"/>
    <row r="195" s="53" customFormat="1" ht="12"/>
    <row r="196" s="53" customFormat="1" ht="12"/>
    <row r="197" s="53" customFormat="1" ht="12"/>
    <row r="198" s="53" customFormat="1" ht="12"/>
    <row r="199" s="53" customFormat="1" ht="12"/>
    <row r="200" s="53" customFormat="1" ht="12"/>
    <row r="201" s="53" customFormat="1" ht="12"/>
    <row r="202" s="53" customFormat="1" ht="12"/>
    <row r="203" s="53" customFormat="1" ht="12"/>
    <row r="204" s="53" customFormat="1" ht="12"/>
    <row r="205" s="53" customFormat="1" ht="12"/>
    <row r="206" s="53" customFormat="1" ht="12"/>
    <row r="207" s="53" customFormat="1" ht="12"/>
    <row r="208" s="53" customFormat="1" ht="12"/>
    <row r="209" s="53" customFormat="1" ht="12"/>
    <row r="210" s="53" customFormat="1" ht="12"/>
    <row r="211" s="53" customFormat="1" ht="12"/>
    <row r="212" s="53" customFormat="1" ht="12"/>
    <row r="213" s="53" customFormat="1" ht="12"/>
    <row r="214" s="53" customFormat="1" ht="12"/>
    <row r="215" s="53" customFormat="1" ht="12"/>
    <row r="216" s="53" customFormat="1" ht="12"/>
    <row r="217" s="53" customFormat="1" ht="12"/>
    <row r="218" s="53" customFormat="1" ht="12"/>
    <row r="219" s="53" customFormat="1" ht="12"/>
    <row r="220" s="53" customFormat="1" ht="12"/>
    <row r="221" s="53" customFormat="1" ht="12"/>
    <row r="222" s="53" customFormat="1" ht="12"/>
    <row r="223" s="53" customFormat="1" ht="12"/>
    <row r="224" s="53" customFormat="1" ht="12"/>
    <row r="225" s="53" customFormat="1" ht="12"/>
    <row r="226" s="53" customFormat="1" ht="12"/>
    <row r="227" s="53" customFormat="1" ht="12"/>
    <row r="228" s="53" customFormat="1" ht="12"/>
    <row r="229" s="53" customFormat="1" ht="12"/>
    <row r="230" s="53" customFormat="1" ht="12"/>
    <row r="231" s="53" customFormat="1" ht="12"/>
    <row r="232" s="53" customFormat="1" ht="12"/>
    <row r="233" s="53" customFormat="1" ht="12"/>
    <row r="234" s="53" customFormat="1" ht="12"/>
    <row r="235" s="53" customFormat="1" ht="12"/>
    <row r="236" s="53" customFormat="1" ht="12"/>
    <row r="237" s="53" customFormat="1" ht="12"/>
    <row r="238" s="53" customFormat="1" ht="12"/>
    <row r="239" s="53" customFormat="1" ht="12"/>
    <row r="240" s="53" customFormat="1" ht="12"/>
    <row r="241" s="53" customFormat="1" ht="12"/>
    <row r="242" s="53" customFormat="1" ht="12"/>
    <row r="243" s="53" customFormat="1" ht="12"/>
    <row r="244" s="53" customFormat="1" ht="12"/>
    <row r="245" s="53" customFormat="1" ht="12"/>
    <row r="246" s="53" customFormat="1" ht="12"/>
    <row r="247" s="53" customFormat="1" ht="12"/>
    <row r="248" s="53" customFormat="1" ht="12"/>
    <row r="249" s="53" customFormat="1" ht="12"/>
    <row r="250" s="53" customFormat="1" ht="12"/>
    <row r="251" s="53" customFormat="1" ht="12"/>
    <row r="252" s="53" customFormat="1" ht="12"/>
    <row r="253" s="53" customFormat="1" ht="12"/>
    <row r="254" s="53" customFormat="1" ht="12"/>
    <row r="255" s="53" customFormat="1" ht="12"/>
    <row r="256" s="53" customFormat="1" ht="12"/>
    <row r="257" s="53" customFormat="1" ht="12"/>
    <row r="258" s="53" customFormat="1" ht="12"/>
    <row r="259" s="53" customFormat="1" ht="12"/>
    <row r="260" s="53" customFormat="1" ht="12"/>
    <row r="261" s="53" customFormat="1" ht="12"/>
    <row r="262" s="53" customFormat="1" ht="12"/>
    <row r="263" s="53" customFormat="1" ht="12"/>
    <row r="264" s="53" customFormat="1" ht="12"/>
    <row r="265" s="53" customFormat="1" ht="12"/>
    <row r="266" s="53" customFormat="1" ht="12"/>
    <row r="267" s="53" customFormat="1" ht="12"/>
    <row r="268" s="53" customFormat="1" ht="12"/>
    <row r="269" s="53" customFormat="1" ht="12"/>
    <row r="270" s="53" customFormat="1" ht="12"/>
    <row r="271" s="53" customFormat="1" ht="12"/>
    <row r="272" s="53" customFormat="1" ht="12"/>
    <row r="273" s="53" customFormat="1" ht="12"/>
    <row r="274" s="53" customFormat="1" ht="12"/>
    <row r="275" s="53" customFormat="1" ht="12"/>
    <row r="276" s="53" customFormat="1" ht="12"/>
    <row r="277" s="53" customFormat="1" ht="12"/>
    <row r="278" s="53" customFormat="1" ht="12"/>
    <row r="279" s="53" customFormat="1" ht="12"/>
    <row r="280" s="53" customFormat="1" ht="12"/>
    <row r="281" s="53" customFormat="1" ht="12"/>
    <row r="282" s="53" customFormat="1" ht="12"/>
    <row r="283" s="53" customFormat="1" ht="12"/>
    <row r="284" s="53" customFormat="1" ht="12"/>
    <row r="285" s="53" customFormat="1" ht="12"/>
    <row r="286" s="53" customFormat="1" ht="12"/>
    <row r="287" s="53" customFormat="1" ht="12"/>
    <row r="288" s="53" customFormat="1" ht="12"/>
    <row r="289" s="53" customFormat="1" ht="12"/>
    <row r="290" s="53" customFormat="1" ht="12"/>
    <row r="291" s="53" customFormat="1" ht="12"/>
    <row r="292" s="53" customFormat="1" ht="12"/>
    <row r="293" s="53" customFormat="1" ht="12"/>
    <row r="294" s="53" customFormat="1" ht="12"/>
    <row r="295" s="53" customFormat="1" ht="12"/>
    <row r="296" s="53" customFormat="1" ht="12"/>
    <row r="297" s="53" customFormat="1" ht="12"/>
    <row r="298" s="53" customFormat="1" ht="12"/>
    <row r="299" s="53" customFormat="1" ht="12"/>
    <row r="300" s="53" customFormat="1" ht="12"/>
    <row r="301" s="53" customFormat="1" ht="12"/>
    <row r="302" s="53" customFormat="1" ht="12"/>
    <row r="303" s="53" customFormat="1" ht="12"/>
    <row r="304" s="53" customFormat="1" ht="12"/>
    <row r="305" s="53" customFormat="1" ht="12"/>
    <row r="306" s="53" customFormat="1" ht="12"/>
    <row r="307" s="53" customFormat="1" ht="12"/>
    <row r="308" s="53" customFormat="1" ht="12"/>
    <row r="309" s="53" customFormat="1" ht="12"/>
    <row r="310" s="53" customFormat="1" ht="12"/>
    <row r="311" s="53" customFormat="1" ht="12"/>
    <row r="312" s="53" customFormat="1" ht="12"/>
    <row r="313" s="53" customFormat="1" ht="12"/>
    <row r="314" s="53" customFormat="1" ht="12"/>
    <row r="315" s="53" customFormat="1" ht="12"/>
    <row r="316" s="53" customFormat="1" ht="12"/>
    <row r="317" s="53" customFormat="1" ht="12"/>
    <row r="318" s="53" customFormat="1" ht="12"/>
    <row r="319" s="53" customFormat="1" ht="12"/>
    <row r="320" s="53" customFormat="1" ht="12"/>
    <row r="321" s="53" customFormat="1" ht="12"/>
    <row r="322" s="53" customFormat="1" ht="12"/>
    <row r="323" s="53" customFormat="1" ht="12"/>
    <row r="324" s="53" customFormat="1" ht="12"/>
    <row r="325" s="53" customFormat="1" ht="12"/>
    <row r="326" s="53" customFormat="1" ht="12"/>
    <row r="327" s="53" customFormat="1" ht="12"/>
    <row r="328" s="53" customFormat="1" ht="12"/>
    <row r="329" s="53" customFormat="1" ht="12"/>
    <row r="330" s="53" customFormat="1" ht="12"/>
    <row r="331" s="53" customFormat="1" ht="12"/>
    <row r="332" s="53" customFormat="1" ht="12"/>
    <row r="333" s="53" customFormat="1" ht="12"/>
    <row r="334" s="53" customFormat="1" ht="12"/>
    <row r="335" s="53" customFormat="1" ht="12"/>
    <row r="336" s="53" customFormat="1" ht="12"/>
    <row r="337" s="53" customFormat="1" ht="12"/>
    <row r="338" s="53" customFormat="1" ht="12"/>
    <row r="339" s="53" customFormat="1" ht="12"/>
    <row r="340" s="53" customFormat="1" ht="12"/>
    <row r="341" s="53" customFormat="1" ht="12"/>
    <row r="342" s="53" customFormat="1" ht="12"/>
    <row r="343" s="53" customFormat="1" ht="12"/>
    <row r="344" s="53" customFormat="1" ht="12"/>
    <row r="345" s="53" customFormat="1" ht="12"/>
    <row r="346" s="53" customFormat="1" ht="12"/>
    <row r="347" s="53" customFormat="1" ht="12"/>
    <row r="348" s="53" customFormat="1" ht="12"/>
    <row r="349" s="53" customFormat="1" ht="12"/>
    <row r="350" s="53" customFormat="1" ht="12"/>
    <row r="351" s="53" customFormat="1" ht="12"/>
    <row r="352" s="53" customFormat="1" ht="12"/>
    <row r="353" s="53" customFormat="1" ht="12"/>
    <row r="354" s="53" customFormat="1" ht="12"/>
    <row r="355" s="53" customFormat="1" ht="12"/>
    <row r="356" s="53" customFormat="1" ht="12"/>
    <row r="357" s="53" customFormat="1" ht="12"/>
    <row r="358" s="53" customFormat="1" ht="12"/>
    <row r="359" s="53" customFormat="1" ht="12"/>
    <row r="360" s="53" customFormat="1" ht="12"/>
    <row r="361" s="53" customFormat="1" ht="12"/>
    <row r="362" s="53" customFormat="1" ht="12"/>
    <row r="363" s="53" customFormat="1" ht="12"/>
    <row r="364" s="53" customFormat="1" ht="12"/>
    <row r="365" s="53" customFormat="1" ht="12"/>
    <row r="366" s="53" customFormat="1" ht="12"/>
    <row r="367" s="53" customFormat="1" ht="12"/>
    <row r="368" s="53" customFormat="1" ht="12"/>
    <row r="369" s="53" customFormat="1" ht="12"/>
    <row r="370" s="53" customFormat="1" ht="12"/>
    <row r="371" s="53" customFormat="1" ht="12"/>
    <row r="372" s="53" customFormat="1" ht="12"/>
    <row r="373" s="53" customFormat="1" ht="12"/>
    <row r="374" s="53" customFormat="1" ht="12"/>
    <row r="375" s="53" customFormat="1" ht="12"/>
    <row r="376" s="53" customFormat="1" ht="12"/>
    <row r="377" s="53" customFormat="1" ht="12"/>
    <row r="378" s="53" customFormat="1" ht="12"/>
    <row r="379" s="53" customFormat="1" ht="12"/>
    <row r="380" s="53" customFormat="1" ht="12"/>
    <row r="381" s="53" customFormat="1" ht="12"/>
    <row r="382" s="53" customFormat="1" ht="12"/>
    <row r="383" s="53" customFormat="1" ht="12"/>
    <row r="384" s="53" customFormat="1" ht="12"/>
    <row r="385" s="53" customFormat="1" ht="12"/>
    <row r="386" s="53" customFormat="1" ht="12"/>
    <row r="387" s="53" customFormat="1" ht="12"/>
    <row r="388" s="53" customFormat="1" ht="12"/>
    <row r="389" s="53" customFormat="1" ht="12"/>
    <row r="390" s="53" customFormat="1" ht="12"/>
    <row r="391" s="53" customFormat="1" ht="12"/>
    <row r="392" s="53" customFormat="1" ht="12"/>
    <row r="393" s="53" customFormat="1" ht="12"/>
    <row r="394" s="53" customFormat="1" ht="12"/>
    <row r="395" s="53" customFormat="1" ht="12"/>
    <row r="396" s="53" customFormat="1" ht="12"/>
    <row r="397" s="53" customFormat="1" ht="12"/>
    <row r="398" s="53" customFormat="1" ht="12"/>
    <row r="399" s="53" customFormat="1" ht="12"/>
    <row r="400" s="53" customFormat="1" ht="12"/>
    <row r="401" s="53" customFormat="1" ht="12"/>
    <row r="402" s="53" customFormat="1" ht="12"/>
    <row r="403" s="53" customFormat="1" ht="12"/>
    <row r="404" s="53" customFormat="1" ht="12"/>
    <row r="405" s="53" customFormat="1" ht="12"/>
    <row r="406" s="53" customFormat="1" ht="12"/>
    <row r="407" s="53" customFormat="1" ht="12"/>
    <row r="408" s="53" customFormat="1" ht="12"/>
    <row r="409" s="53" customFormat="1" ht="12"/>
    <row r="410" s="53" customFormat="1" ht="12"/>
    <row r="411" s="53" customFormat="1" ht="12"/>
    <row r="412" s="53" customFormat="1" ht="12"/>
    <row r="413" s="53" customFormat="1" ht="12"/>
    <row r="414" s="53" customFormat="1" ht="12"/>
    <row r="415" s="53" customFormat="1" ht="12"/>
    <row r="416" s="53" customFormat="1" ht="12"/>
    <row r="417" s="53" customFormat="1" ht="12"/>
    <row r="418" s="53" customFormat="1" ht="12"/>
    <row r="419" s="53" customFormat="1" ht="12"/>
    <row r="420" s="53" customFormat="1" ht="12"/>
    <row r="421" s="53" customFormat="1" ht="12"/>
    <row r="422" s="53" customFormat="1" ht="12"/>
    <row r="423" s="53" customFormat="1" ht="12"/>
    <row r="424" s="53" customFormat="1" ht="12"/>
    <row r="425" s="53" customFormat="1" ht="12"/>
    <row r="426" s="53" customFormat="1" ht="12"/>
    <row r="427" s="53" customFormat="1" ht="12"/>
    <row r="428" s="53" customFormat="1" ht="12"/>
    <row r="429" s="53" customFormat="1" ht="12"/>
    <row r="430" s="53" customFormat="1" ht="12"/>
    <row r="431" s="53" customFormat="1" ht="12"/>
    <row r="432" s="53" customFormat="1" ht="12"/>
    <row r="433" s="53" customFormat="1" ht="12"/>
    <row r="434" s="53" customFormat="1" ht="12"/>
    <row r="435" s="53" customFormat="1" ht="12"/>
    <row r="436" s="53" customFormat="1" ht="12"/>
    <row r="437" s="53" customFormat="1" ht="12"/>
    <row r="438" s="53" customFormat="1" ht="12"/>
    <row r="439" s="53" customFormat="1" ht="12"/>
    <row r="440" s="53" customFormat="1" ht="12"/>
    <row r="441" s="53" customFormat="1" ht="12"/>
    <row r="442" s="53" customFormat="1" ht="12"/>
    <row r="443" s="53" customFormat="1" ht="12"/>
    <row r="444" s="53" customFormat="1" ht="12"/>
    <row r="445" s="53" customFormat="1" ht="12"/>
    <row r="446" s="53" customFormat="1" ht="12"/>
    <row r="447" s="53" customFormat="1" ht="12"/>
    <row r="448" s="53" customFormat="1" ht="12"/>
    <row r="449" s="53" customFormat="1" ht="12"/>
    <row r="450" s="53" customFormat="1" ht="12"/>
    <row r="451" s="53" customFormat="1" ht="12"/>
    <row r="452" s="53" customFormat="1" ht="12"/>
    <row r="453" s="53" customFormat="1" ht="12"/>
    <row r="454" s="53" customFormat="1" ht="12"/>
    <row r="455" s="53" customFormat="1" ht="12"/>
    <row r="456" s="53" customFormat="1" ht="12"/>
    <row r="457" s="53" customFormat="1" ht="12"/>
    <row r="458" s="53" customFormat="1" ht="12"/>
    <row r="459" s="53" customFormat="1" ht="12"/>
    <row r="460" s="53" customFormat="1" ht="12"/>
    <row r="461" s="53" customFormat="1" ht="12"/>
    <row r="462" s="53" customFormat="1" ht="12"/>
    <row r="463" s="53" customFormat="1" ht="12"/>
    <row r="464" s="53" customFormat="1" ht="12"/>
    <row r="465" s="53" customFormat="1" ht="12"/>
    <row r="466" s="53" customFormat="1" ht="12"/>
    <row r="467" s="53" customFormat="1" ht="12"/>
    <row r="468" s="53" customFormat="1" ht="12"/>
    <row r="469" s="53" customFormat="1" ht="12"/>
    <row r="470" s="53" customFormat="1" ht="12"/>
    <row r="471" s="53" customFormat="1" ht="12"/>
    <row r="472" s="53" customFormat="1" ht="12"/>
    <row r="473" s="53" customFormat="1" ht="12"/>
    <row r="474" s="53" customFormat="1" ht="12"/>
    <row r="475" s="53" customFormat="1" ht="12"/>
    <row r="476" s="53" customFormat="1" ht="12"/>
    <row r="477" s="53" customFormat="1" ht="12"/>
    <row r="478" s="53" customFormat="1" ht="12"/>
    <row r="479" s="53" customFormat="1" ht="12"/>
    <row r="480" s="53" customFormat="1" ht="12"/>
    <row r="481" s="53" customFormat="1" ht="12"/>
    <row r="482" s="53" customFormat="1" ht="12"/>
    <row r="483" s="53" customFormat="1" ht="12"/>
    <row r="484" s="53" customFormat="1" ht="12"/>
    <row r="485" s="53" customFormat="1" ht="12"/>
    <row r="486" s="53" customFormat="1" ht="12"/>
    <row r="487" s="53" customFormat="1" ht="12"/>
    <row r="488" s="53" customFormat="1" ht="12"/>
    <row r="489" s="53" customFormat="1" ht="12"/>
    <row r="490" s="53" customFormat="1" ht="12"/>
    <row r="491" s="53" customFormat="1" ht="12"/>
    <row r="492" s="53" customFormat="1" ht="12"/>
    <row r="493" s="53" customFormat="1" ht="12"/>
    <row r="494" s="53" customFormat="1" ht="12"/>
    <row r="495" s="53" customFormat="1" ht="12"/>
    <row r="496" s="53" customFormat="1" ht="12"/>
    <row r="497" s="53" customFormat="1" ht="12"/>
    <row r="498" s="53" customFormat="1" ht="12"/>
    <row r="499" s="53" customFormat="1" ht="12"/>
    <row r="500" s="53" customFormat="1" ht="12"/>
    <row r="501" s="53" customFormat="1" ht="12"/>
    <row r="502" s="53" customFormat="1" ht="12"/>
    <row r="503" s="53" customFormat="1" ht="12"/>
    <row r="504" s="53" customFormat="1" ht="12"/>
    <row r="505" s="53" customFormat="1" ht="12"/>
    <row r="506" s="53" customFormat="1" ht="12"/>
    <row r="507" s="53" customFormat="1" ht="12"/>
    <row r="508" s="53" customFormat="1" ht="12"/>
    <row r="509" s="53" customFormat="1" ht="12"/>
    <row r="510" s="53" customFormat="1" ht="12"/>
    <row r="511" s="53" customFormat="1" ht="12"/>
    <row r="512" s="53" customFormat="1" ht="12"/>
    <row r="513" s="53" customFormat="1" ht="12"/>
    <row r="514" s="53" customFormat="1" ht="12"/>
    <row r="515" s="53" customFormat="1" ht="12"/>
    <row r="516" s="53" customFormat="1" ht="12"/>
    <row r="517" s="53" customFormat="1" ht="12"/>
    <row r="518" s="53" customFormat="1" ht="12"/>
    <row r="519" s="53" customFormat="1" ht="12"/>
    <row r="520" s="53" customFormat="1" ht="12"/>
    <row r="521" s="53" customFormat="1" ht="12"/>
    <row r="522" s="53" customFormat="1" ht="12"/>
    <row r="523" s="53" customFormat="1" ht="12"/>
    <row r="524" s="53" customFormat="1" ht="12"/>
    <row r="525" s="53" customFormat="1" ht="12"/>
    <row r="526" s="53" customFormat="1" ht="12"/>
    <row r="527" s="53" customFormat="1" ht="12"/>
    <row r="528" s="53" customFormat="1" ht="12"/>
    <row r="529" s="53" customFormat="1" ht="12"/>
    <row r="530" s="53" customFormat="1" ht="12"/>
    <row r="531" s="53" customFormat="1" ht="12"/>
    <row r="532" s="53" customFormat="1" ht="12"/>
    <row r="533" s="53" customFormat="1" ht="12"/>
    <row r="534" s="53" customFormat="1" ht="12"/>
    <row r="535" s="53" customFormat="1" ht="12"/>
    <row r="536" s="53" customFormat="1" ht="12"/>
    <row r="537" s="53" customFormat="1" ht="12"/>
    <row r="538" s="53" customFormat="1" ht="12"/>
    <row r="539" s="53" customFormat="1" ht="12"/>
    <row r="540" s="53" customFormat="1" ht="12"/>
    <row r="541" s="53" customFormat="1" ht="12"/>
    <row r="542" s="53" customFormat="1" ht="12"/>
    <row r="543" s="53" customFormat="1" ht="12"/>
    <row r="544" s="53" customFormat="1" ht="12"/>
    <row r="545" s="53" customFormat="1" ht="12"/>
    <row r="546" s="53" customFormat="1" ht="12"/>
    <row r="547" s="53" customFormat="1" ht="12"/>
    <row r="548" s="53" customFormat="1" ht="12"/>
    <row r="549" s="53" customFormat="1" ht="12"/>
    <row r="550" s="53" customFormat="1" ht="12"/>
    <row r="551" s="53" customFormat="1" ht="12"/>
    <row r="552" s="53" customFormat="1" ht="12"/>
    <row r="553" s="53" customFormat="1" ht="12"/>
    <row r="554" s="53" customFormat="1" ht="12"/>
    <row r="555" s="53" customFormat="1" ht="12"/>
    <row r="556" s="53" customFormat="1" ht="12"/>
    <row r="557" s="53" customFormat="1" ht="12"/>
    <row r="558" s="53" customFormat="1" ht="12"/>
    <row r="559" s="53" customFormat="1" ht="12"/>
    <row r="560" s="53" customFormat="1" ht="12"/>
    <row r="561" s="53" customFormat="1" ht="12"/>
    <row r="562" s="53" customFormat="1" ht="12"/>
    <row r="563" s="53" customFormat="1" ht="12"/>
    <row r="564" s="53" customFormat="1" ht="12"/>
    <row r="565" s="53" customFormat="1" ht="12"/>
    <row r="566" s="53" customFormat="1" ht="12"/>
    <row r="567" s="53" customFormat="1" ht="12"/>
    <row r="568" s="53" customFormat="1" ht="12"/>
    <row r="569" s="53" customFormat="1" ht="12"/>
    <row r="570" s="53" customFormat="1" ht="12"/>
    <row r="571" s="53" customFormat="1" ht="12"/>
    <row r="572" s="53" customFormat="1" ht="12"/>
    <row r="573" s="53" customFormat="1" ht="12"/>
    <row r="574" s="53" customFormat="1" ht="12"/>
    <row r="575" s="53" customFormat="1" ht="12"/>
    <row r="576" s="53" customFormat="1" ht="12"/>
    <row r="577" s="53" customFormat="1" ht="12"/>
    <row r="578" s="53" customFormat="1" ht="12"/>
    <row r="579" s="53" customFormat="1" ht="12"/>
    <row r="580" s="53" customFormat="1" ht="12"/>
    <row r="581" s="53" customFormat="1" ht="12"/>
    <row r="582" s="53" customFormat="1" ht="12"/>
    <row r="583" s="53" customFormat="1" ht="12"/>
    <row r="584" s="53" customFormat="1" ht="12"/>
    <row r="585" s="53" customFormat="1" ht="12"/>
    <row r="586" s="53" customFormat="1" ht="12"/>
    <row r="587" s="53" customFormat="1" ht="12"/>
    <row r="588" s="53" customFormat="1" ht="12"/>
    <row r="589" s="53" customFormat="1" ht="12"/>
    <row r="590" s="53" customFormat="1" ht="12"/>
    <row r="591" s="53" customFormat="1" ht="12"/>
    <row r="592" s="53" customFormat="1" ht="12"/>
    <row r="593" s="53" customFormat="1" ht="12"/>
    <row r="594" s="53" customFormat="1" ht="12"/>
    <row r="595" s="53" customFormat="1" ht="12"/>
    <row r="596" s="53" customFormat="1" ht="12"/>
    <row r="597" s="53" customFormat="1" ht="12"/>
    <row r="598" s="53" customFormat="1" ht="12"/>
    <row r="599" s="53" customFormat="1" ht="12"/>
    <row r="600" s="53" customFormat="1" ht="12"/>
    <row r="601" s="53" customFormat="1" ht="12"/>
    <row r="602" s="53" customFormat="1" ht="12"/>
    <row r="603" s="53" customFormat="1" ht="12"/>
    <row r="604" s="53" customFormat="1" ht="12"/>
    <row r="605" s="53" customFormat="1" ht="12"/>
    <row r="606" s="53" customFormat="1" ht="12"/>
    <row r="607" s="53" customFormat="1" ht="12"/>
    <row r="608" s="53" customFormat="1" ht="12"/>
    <row r="609" s="53" customFormat="1" ht="12"/>
    <row r="610" s="53" customFormat="1" ht="12"/>
    <row r="611" s="53" customFormat="1" ht="12"/>
    <row r="612" s="53" customFormat="1" ht="12"/>
    <row r="613" s="53" customFormat="1" ht="12"/>
    <row r="614" s="53" customFormat="1" ht="12"/>
    <row r="615" s="53" customFormat="1" ht="12"/>
    <row r="616" s="53" customFormat="1" ht="12"/>
    <row r="617" s="53" customFormat="1" ht="12"/>
    <row r="618" s="53" customFormat="1" ht="12"/>
    <row r="619" s="53" customFormat="1" ht="12"/>
    <row r="620" s="53" customFormat="1" ht="12"/>
    <row r="621" s="53" customFormat="1" ht="12"/>
    <row r="622" s="53" customFormat="1" ht="12"/>
    <row r="623" s="53" customFormat="1" ht="12"/>
    <row r="624" s="53" customFormat="1" ht="12"/>
    <row r="625" s="53" customFormat="1" ht="12"/>
    <row r="626" s="53" customFormat="1" ht="12"/>
    <row r="627" s="53" customFormat="1" ht="12"/>
    <row r="628" s="53" customFormat="1" ht="12"/>
    <row r="629" s="53" customFormat="1" ht="12"/>
    <row r="630" s="53" customFormat="1" ht="12"/>
    <row r="631" s="53" customFormat="1" ht="12"/>
    <row r="632" s="53" customFormat="1" ht="12"/>
    <row r="633" s="53" customFormat="1" ht="12"/>
    <row r="634" s="53" customFormat="1" ht="12"/>
    <row r="635" s="53" customFormat="1" ht="12"/>
    <row r="636" s="53" customFormat="1" ht="12"/>
    <row r="637" s="53" customFormat="1" ht="12"/>
    <row r="638" s="53" customFormat="1" ht="12"/>
    <row r="639" s="53" customFormat="1" ht="12"/>
    <row r="640" s="53" customFormat="1" ht="12"/>
    <row r="641" s="53" customFormat="1" ht="12"/>
    <row r="642" s="53" customFormat="1" ht="12"/>
    <row r="643" s="53" customFormat="1" ht="12"/>
    <row r="644" s="53" customFormat="1" ht="12"/>
    <row r="645" s="53" customFormat="1" ht="12"/>
    <row r="646" s="53" customFormat="1" ht="12"/>
    <row r="647" s="53" customFormat="1" ht="12"/>
    <row r="648" s="53" customFormat="1" ht="12"/>
    <row r="649" s="53" customFormat="1" ht="12"/>
    <row r="650" s="53" customFormat="1" ht="12"/>
    <row r="651" s="53" customFormat="1" ht="12"/>
    <row r="652" s="53" customFormat="1" ht="12"/>
    <row r="653" s="53" customFormat="1" ht="12"/>
    <row r="654" s="53" customFormat="1" ht="12"/>
    <row r="655" s="53" customFormat="1" ht="12"/>
    <row r="656" s="53" customFormat="1" ht="12"/>
    <row r="657" s="53" customFormat="1" ht="12"/>
    <row r="658" s="53" customFormat="1" ht="12"/>
    <row r="659" s="53" customFormat="1" ht="12"/>
    <row r="660" s="53" customFormat="1" ht="12"/>
    <row r="661" s="53" customFormat="1" ht="12"/>
    <row r="662" s="53" customFormat="1" ht="12"/>
    <row r="663" s="53" customFormat="1" ht="12"/>
    <row r="664" s="53" customFormat="1" ht="12"/>
    <row r="665" s="53" customFormat="1" ht="12"/>
    <row r="666" s="53" customFormat="1" ht="12"/>
    <row r="667" s="53" customFormat="1" ht="12"/>
    <row r="668" s="53" customFormat="1" ht="12"/>
    <row r="669" s="53" customFormat="1" ht="12"/>
    <row r="670" s="53" customFormat="1" ht="12"/>
    <row r="671" s="53" customFormat="1" ht="12"/>
    <row r="672" s="53" customFormat="1" ht="12"/>
    <row r="673" s="53" customFormat="1" ht="12"/>
    <row r="674" s="53" customFormat="1" ht="12"/>
    <row r="675" s="53" customFormat="1" ht="12"/>
    <row r="676" s="53" customFormat="1" ht="12"/>
    <row r="677" s="53" customFormat="1" ht="12"/>
    <row r="678" s="53" customFormat="1" ht="12"/>
    <row r="679" s="53" customFormat="1" ht="12"/>
    <row r="680" s="53" customFormat="1" ht="12"/>
    <row r="681" s="53" customFormat="1" ht="12"/>
    <row r="682" s="53" customFormat="1" ht="12"/>
    <row r="683" s="53" customFormat="1" ht="12"/>
    <row r="684" s="53" customFormat="1" ht="12"/>
    <row r="685" s="53" customFormat="1" ht="12"/>
    <row r="686" s="53" customFormat="1" ht="12"/>
    <row r="687" s="53" customFormat="1" ht="12"/>
    <row r="688" s="53" customFormat="1" ht="12"/>
    <row r="689" s="53" customFormat="1" ht="12"/>
    <row r="690" s="53" customFormat="1" ht="12"/>
    <row r="691" s="53" customFormat="1" ht="12"/>
    <row r="692" s="53" customFormat="1" ht="12"/>
    <row r="693" s="53" customFormat="1" ht="12"/>
    <row r="694" s="53" customFormat="1" ht="12"/>
    <row r="695" s="53" customFormat="1" ht="12"/>
    <row r="696" s="53" customFormat="1" ht="12"/>
    <row r="697" s="53" customFormat="1" ht="12"/>
    <row r="698" s="53" customFormat="1" ht="12"/>
    <row r="699" s="53" customFormat="1" ht="12"/>
    <row r="700" s="53" customFormat="1" ht="12"/>
    <row r="701" s="53" customFormat="1" ht="12"/>
    <row r="702" s="53" customFormat="1" ht="12"/>
    <row r="703" s="53" customFormat="1" ht="12"/>
    <row r="704" s="53" customFormat="1" ht="12"/>
    <row r="705" s="53" customFormat="1" ht="12"/>
    <row r="706" s="53" customFormat="1" ht="12"/>
    <row r="707" s="53" customFormat="1" ht="12"/>
    <row r="708" s="53" customFormat="1" ht="12"/>
    <row r="709" s="53" customFormat="1" ht="12"/>
    <row r="710" s="53" customFormat="1" ht="12"/>
    <row r="711" s="53" customFormat="1" ht="12"/>
    <row r="712" s="53" customFormat="1" ht="12"/>
    <row r="713" s="53" customFormat="1" ht="12"/>
    <row r="714" s="53" customFormat="1" ht="12"/>
    <row r="715" s="53" customFormat="1" ht="12"/>
    <row r="716" s="53" customFormat="1" ht="12"/>
    <row r="717" s="53" customFormat="1" ht="12"/>
    <row r="718" s="53" customFormat="1" ht="12"/>
    <row r="719" s="53" customFormat="1" ht="12"/>
    <row r="720" s="53" customFormat="1" ht="12"/>
    <row r="721" s="53" customFormat="1" ht="12"/>
    <row r="722" s="53" customFormat="1" ht="12"/>
    <row r="723" s="53" customFormat="1" ht="12"/>
    <row r="724" s="53" customFormat="1" ht="12"/>
    <row r="725" s="53" customFormat="1" ht="12"/>
    <row r="726" s="53" customFormat="1" ht="12"/>
    <row r="727" s="53" customFormat="1" ht="12"/>
    <row r="728" s="53" customFormat="1" ht="12"/>
    <row r="729" s="53" customFormat="1" ht="12"/>
    <row r="730" s="53" customFormat="1" ht="12"/>
    <row r="731" s="53" customFormat="1" ht="12"/>
    <row r="732" s="53" customFormat="1" ht="12"/>
    <row r="733" s="53" customFormat="1" ht="12"/>
    <row r="734" s="53" customFormat="1" ht="12"/>
    <row r="735" s="53" customFormat="1" ht="12"/>
    <row r="736" s="53" customFormat="1" ht="12"/>
    <row r="737" s="53" customFormat="1" ht="12"/>
    <row r="738" s="53" customFormat="1" ht="12"/>
    <row r="739" s="53" customFormat="1" ht="12"/>
    <row r="740" s="53" customFormat="1" ht="12"/>
    <row r="741" s="53" customFormat="1" ht="12"/>
    <row r="742" s="53" customFormat="1" ht="12"/>
    <row r="743" s="53" customFormat="1" ht="12"/>
    <row r="744" s="53" customFormat="1" ht="12"/>
    <row r="745" s="53" customFormat="1" ht="12"/>
    <row r="746" s="53" customFormat="1" ht="12"/>
    <row r="747" s="53" customFormat="1" ht="12"/>
    <row r="748" s="53" customFormat="1" ht="12"/>
    <row r="749" s="53" customFormat="1" ht="12"/>
    <row r="750" s="53" customFormat="1" ht="12"/>
    <row r="751" s="53" customFormat="1" ht="12"/>
    <row r="752" s="53" customFormat="1" ht="12"/>
    <row r="753" s="53" customFormat="1" ht="12"/>
    <row r="754" s="53" customFormat="1" ht="12"/>
    <row r="755" s="53" customFormat="1" ht="12"/>
    <row r="756" s="53" customFormat="1" ht="12"/>
    <row r="757" s="53" customFormat="1" ht="12"/>
    <row r="758" s="53" customFormat="1" ht="12"/>
    <row r="759" s="53" customFormat="1" ht="12"/>
    <row r="760" s="53" customFormat="1" ht="12"/>
    <row r="761" s="53" customFormat="1" ht="12"/>
    <row r="762" s="53" customFormat="1" ht="12"/>
    <row r="763" s="53" customFormat="1" ht="12"/>
    <row r="764" s="53" customFormat="1" ht="12"/>
    <row r="765" s="53" customFormat="1" ht="12"/>
    <row r="766" s="53" customFormat="1" ht="12"/>
    <row r="767" s="53" customFormat="1" ht="12"/>
    <row r="768" s="53" customFormat="1" ht="12"/>
    <row r="769" s="53" customFormat="1" ht="12"/>
    <row r="770" s="53" customFormat="1" ht="12"/>
    <row r="771" s="53" customFormat="1" ht="12"/>
    <row r="772" s="53" customFormat="1" ht="12"/>
    <row r="773" s="53" customFormat="1" ht="12"/>
    <row r="774" s="53" customFormat="1" ht="12"/>
    <row r="775" s="53" customFormat="1" ht="12"/>
    <row r="776" s="53" customFormat="1" ht="12"/>
    <row r="777" s="53" customFormat="1" ht="12"/>
    <row r="778" s="53" customFormat="1" ht="12"/>
    <row r="779" s="53" customFormat="1" ht="12"/>
    <row r="780" s="53" customFormat="1" ht="12"/>
    <row r="781" s="53" customFormat="1" ht="12"/>
    <row r="782" s="53" customFormat="1" ht="12"/>
    <row r="783" s="53" customFormat="1" ht="12"/>
    <row r="784" s="53" customFormat="1" ht="12"/>
    <row r="785" s="53" customFormat="1" ht="12"/>
    <row r="786" s="53" customFormat="1" ht="12"/>
    <row r="787" s="53" customFormat="1" ht="12"/>
    <row r="788" s="53" customFormat="1" ht="12"/>
    <row r="789" s="53" customFormat="1" ht="12"/>
    <row r="790" s="53" customFormat="1" ht="12"/>
    <row r="791" s="53" customFormat="1" ht="12"/>
    <row r="792" s="53" customFormat="1" ht="12"/>
    <row r="793" s="53" customFormat="1" ht="12"/>
    <row r="794" s="53" customFormat="1" ht="12"/>
    <row r="795" s="53" customFormat="1" ht="12"/>
    <row r="796" s="53" customFormat="1" ht="12"/>
    <row r="797" s="53" customFormat="1" ht="12"/>
    <row r="798" s="53" customFormat="1" ht="12"/>
    <row r="799" s="53" customFormat="1" ht="12"/>
    <row r="800" s="53" customFormat="1" ht="12"/>
    <row r="801" s="53" customFormat="1" ht="12"/>
    <row r="802" s="53" customFormat="1" ht="12"/>
    <row r="803" s="53" customFormat="1" ht="12"/>
    <row r="804" s="53" customFormat="1" ht="12"/>
    <row r="805" s="53" customFormat="1" ht="12"/>
    <row r="806" s="53" customFormat="1" ht="12"/>
    <row r="807" s="53" customFormat="1" ht="12"/>
    <row r="808" s="53" customFormat="1" ht="12"/>
    <row r="809" s="53" customFormat="1" ht="12"/>
    <row r="810" s="53" customFormat="1" ht="12"/>
    <row r="811" s="53" customFormat="1" ht="12"/>
    <row r="812" s="53" customFormat="1" ht="12"/>
    <row r="813" s="53" customFormat="1" ht="12"/>
    <row r="814" s="53" customFormat="1" ht="12"/>
    <row r="815" s="53" customFormat="1" ht="12"/>
    <row r="816" s="53" customFormat="1" ht="12"/>
    <row r="817" s="53" customFormat="1" ht="12"/>
    <row r="818" s="53" customFormat="1" ht="12"/>
    <row r="819" s="53" customFormat="1" ht="12"/>
    <row r="820" s="53" customFormat="1" ht="12"/>
    <row r="821" s="53" customFormat="1" ht="12"/>
    <row r="822" s="53" customFormat="1" ht="12"/>
    <row r="823" s="53" customFormat="1" ht="12"/>
    <row r="824" s="53" customFormat="1" ht="12"/>
    <row r="825" s="53" customFormat="1" ht="12"/>
    <row r="826" s="53" customFormat="1" ht="12"/>
    <row r="827" s="53" customFormat="1" ht="12"/>
    <row r="828" s="53" customFormat="1" ht="12"/>
    <row r="829" s="53" customFormat="1" ht="12"/>
    <row r="830" s="53" customFormat="1" ht="12"/>
    <row r="831" s="53" customFormat="1" ht="12"/>
    <row r="832" s="53" customFormat="1" ht="12"/>
    <row r="833" s="53" customFormat="1" ht="12"/>
    <row r="834" s="53" customFormat="1" ht="12"/>
    <row r="835" s="53" customFormat="1" ht="12"/>
    <row r="836" s="53" customFormat="1" ht="12"/>
    <row r="837" s="53" customFormat="1" ht="12"/>
    <row r="838" s="53" customFormat="1" ht="12"/>
    <row r="839" s="53" customFormat="1" ht="12"/>
    <row r="840" s="53" customFormat="1" ht="12"/>
    <row r="841" s="53" customFormat="1" ht="12"/>
    <row r="842" s="53" customFormat="1" ht="12"/>
    <row r="843" s="53" customFormat="1" ht="12"/>
    <row r="844" s="53" customFormat="1" ht="12"/>
    <row r="845" s="53" customFormat="1" ht="12"/>
    <row r="846" s="53" customFormat="1" ht="12"/>
    <row r="847" s="53" customFormat="1" ht="12"/>
    <row r="848" s="53" customFormat="1" ht="12"/>
    <row r="849" s="53" customFormat="1" ht="12"/>
    <row r="850" s="53" customFormat="1" ht="12"/>
    <row r="851" s="53" customFormat="1" ht="12"/>
    <row r="852" s="53" customFormat="1" ht="12"/>
    <row r="853" s="53" customFormat="1" ht="12"/>
    <row r="854" s="53" customFormat="1" ht="12"/>
    <row r="855" s="53" customFormat="1" ht="12"/>
    <row r="856" s="53" customFormat="1" ht="12"/>
    <row r="857" s="53" customFormat="1" ht="12"/>
    <row r="858" s="53" customFormat="1" ht="12"/>
    <row r="859" s="53" customFormat="1" ht="12"/>
    <row r="860" s="53" customFormat="1" ht="12"/>
    <row r="861" s="53" customFormat="1" ht="12"/>
    <row r="862" s="53" customFormat="1" ht="12"/>
    <row r="863" s="53" customFormat="1" ht="12"/>
    <row r="864" s="53" customFormat="1" ht="12"/>
    <row r="865" s="53" customFormat="1" ht="12"/>
    <row r="866" s="53" customFormat="1" ht="12"/>
    <row r="867" s="53" customFormat="1" ht="12"/>
    <row r="868" s="53" customFormat="1" ht="12"/>
    <row r="869" s="53" customFormat="1" ht="12"/>
    <row r="870" s="53" customFormat="1" ht="12"/>
    <row r="871" s="53" customFormat="1" ht="12"/>
    <row r="872" s="53" customFormat="1" ht="12"/>
    <row r="873" s="53" customFormat="1" ht="12"/>
    <row r="874" s="53" customFormat="1" ht="12"/>
    <row r="875" s="53" customFormat="1" ht="12"/>
    <row r="876" s="53" customFormat="1" ht="12"/>
    <row r="877" s="53" customFormat="1" ht="12"/>
    <row r="878" s="53" customFormat="1" ht="12"/>
    <row r="879" s="53" customFormat="1" ht="12"/>
    <row r="880" s="53" customFormat="1" ht="12"/>
    <row r="881" s="53" customFormat="1" ht="12"/>
    <row r="882" s="53" customFormat="1" ht="12"/>
    <row r="883" s="53" customFormat="1" ht="12"/>
    <row r="884" s="53" customFormat="1" ht="12"/>
    <row r="885" s="53" customFormat="1" ht="12"/>
    <row r="886" s="53" customFormat="1" ht="12"/>
    <row r="887" s="53" customFormat="1" ht="12"/>
    <row r="888" s="53" customFormat="1" ht="12"/>
    <row r="889" s="53" customFormat="1" ht="12"/>
    <row r="890" s="53" customFormat="1" ht="12"/>
    <row r="891" s="53" customFormat="1" ht="12"/>
    <row r="892" s="53" customFormat="1" ht="12"/>
    <row r="893" s="53" customFormat="1" ht="12"/>
    <row r="894" s="53" customFormat="1" ht="12"/>
    <row r="895" s="53" customFormat="1" ht="12"/>
    <row r="896" s="53" customFormat="1" ht="12"/>
    <row r="897" s="53" customFormat="1" ht="12"/>
    <row r="898" s="53" customFormat="1" ht="12"/>
    <row r="899" s="53" customFormat="1" ht="12"/>
    <row r="900" s="53" customFormat="1" ht="12"/>
    <row r="901" s="53" customFormat="1" ht="12"/>
    <row r="902" s="53" customFormat="1" ht="12"/>
    <row r="903" s="53" customFormat="1" ht="12"/>
    <row r="904" s="53" customFormat="1" ht="12"/>
    <row r="905" s="53" customFormat="1" ht="12"/>
    <row r="906" s="53" customFormat="1" ht="12"/>
    <row r="907" s="53" customFormat="1" ht="12"/>
    <row r="908" s="53" customFormat="1" ht="12"/>
    <row r="909" s="53" customFormat="1" ht="12"/>
    <row r="910" s="53" customFormat="1" ht="12"/>
    <row r="911" s="53" customFormat="1" ht="12"/>
    <row r="912" s="53" customFormat="1" ht="12"/>
    <row r="913" s="53" customFormat="1" ht="12"/>
    <row r="914" s="53" customFormat="1" ht="12"/>
    <row r="915" s="53" customFormat="1" ht="12"/>
    <row r="916" s="53" customFormat="1" ht="12"/>
    <row r="917" s="53" customFormat="1" ht="12"/>
    <row r="918" s="53" customFormat="1" ht="12"/>
    <row r="919" s="53" customFormat="1" ht="12"/>
    <row r="920" s="53" customFormat="1" ht="12"/>
    <row r="921" s="53" customFormat="1" ht="12"/>
    <row r="922" s="53" customFormat="1" ht="12"/>
    <row r="923" s="53" customFormat="1" ht="12"/>
    <row r="924" s="53" customFormat="1" ht="12"/>
    <row r="925" s="53" customFormat="1" ht="12"/>
    <row r="926" s="53" customFormat="1" ht="12"/>
    <row r="927" s="53" customFormat="1" ht="12"/>
    <row r="928" s="53" customFormat="1" ht="12"/>
    <row r="929" s="53" customFormat="1" ht="12"/>
    <row r="930" s="53" customFormat="1" ht="12"/>
    <row r="931" s="53" customFormat="1" ht="12"/>
    <row r="932" s="53" customFormat="1" ht="12"/>
    <row r="933" s="53" customFormat="1" ht="12"/>
    <row r="934" s="53" customFormat="1" ht="12"/>
    <row r="935" s="53" customFormat="1" ht="12"/>
    <row r="936" s="53" customFormat="1" ht="12"/>
    <row r="937" s="53" customFormat="1" ht="12"/>
    <row r="938" s="53" customFormat="1" ht="12"/>
    <row r="939" s="53" customFormat="1" ht="12"/>
    <row r="940" s="53" customFormat="1" ht="12"/>
    <row r="941" s="53" customFormat="1" ht="12"/>
    <row r="942" s="53" customFormat="1" ht="12"/>
    <row r="943" s="53" customFormat="1" ht="12"/>
    <row r="944" s="53" customFormat="1" ht="12"/>
    <row r="945" s="53" customFormat="1" ht="12"/>
    <row r="946" s="53" customFormat="1" ht="12"/>
    <row r="947" s="53" customFormat="1" ht="12"/>
    <row r="948" s="53" customFormat="1" ht="12"/>
    <row r="949" s="53" customFormat="1" ht="12"/>
    <row r="950" s="53" customFormat="1" ht="12"/>
    <row r="951" s="53" customFormat="1" ht="12"/>
    <row r="952" s="53" customFormat="1" ht="12"/>
    <row r="953" s="53" customFormat="1" ht="12"/>
    <row r="954" s="53" customFormat="1" ht="12"/>
    <row r="955" s="53" customFormat="1" ht="12"/>
    <row r="956" s="53" customFormat="1" ht="12"/>
    <row r="957" s="53" customFormat="1" ht="12"/>
    <row r="958" s="53" customFormat="1" ht="12"/>
    <row r="959" s="53" customFormat="1" ht="12"/>
    <row r="960" s="53" customFormat="1" ht="12"/>
    <row r="961" s="53" customFormat="1" ht="12"/>
    <row r="962" s="53" customFormat="1" ht="12"/>
    <row r="963" s="53" customFormat="1" ht="12"/>
    <row r="964" s="53" customFormat="1" ht="12"/>
    <row r="965" s="53" customFormat="1" ht="12"/>
    <row r="966" s="53" customFormat="1" ht="12"/>
    <row r="967" s="53" customFormat="1" ht="12"/>
    <row r="968" s="53" customFormat="1" ht="12"/>
    <row r="969" s="53" customFormat="1" ht="12"/>
    <row r="970" s="53" customFormat="1" ht="12"/>
    <row r="971" s="53" customFormat="1" ht="12"/>
    <row r="972" s="53" customFormat="1" ht="12"/>
    <row r="973" s="53" customFormat="1" ht="12"/>
    <row r="974" s="53" customFormat="1" ht="12"/>
    <row r="975" s="53" customFormat="1" ht="12"/>
    <row r="976" s="53" customFormat="1" ht="12"/>
    <row r="977" s="53" customFormat="1" ht="12"/>
    <row r="978" s="53" customFormat="1" ht="12"/>
    <row r="979" s="53" customFormat="1" ht="12"/>
    <row r="980" s="53" customFormat="1" ht="12"/>
    <row r="981" s="53" customFormat="1" ht="12"/>
    <row r="982" s="53" customFormat="1" ht="12"/>
    <row r="983" s="53" customFormat="1" ht="12"/>
    <row r="984" s="53" customFormat="1" ht="12"/>
    <row r="985" s="53" customFormat="1" ht="12"/>
    <row r="986" s="53" customFormat="1" ht="12"/>
    <row r="987" s="53" customFormat="1" ht="12"/>
    <row r="988" s="53" customFormat="1" ht="12"/>
    <row r="989" s="53" customFormat="1" ht="12"/>
    <row r="990" s="53" customFormat="1" ht="12"/>
    <row r="991" s="53" customFormat="1" ht="12"/>
    <row r="992" s="53" customFormat="1" ht="12"/>
    <row r="993" s="53" customFormat="1" ht="12"/>
    <row r="994" s="53" customFormat="1" ht="12"/>
    <row r="995" s="53" customFormat="1" ht="12"/>
    <row r="996" s="53" customFormat="1" ht="12"/>
    <row r="997" s="53" customFormat="1" ht="12"/>
    <row r="998" s="53" customFormat="1" ht="12"/>
    <row r="999" s="53" customFormat="1" ht="12"/>
    <row r="1000" s="53" customFormat="1" ht="12"/>
    <row r="1001" s="53" customFormat="1" ht="12"/>
    <row r="1002" s="53" customFormat="1" ht="12"/>
    <row r="1003" s="53" customFormat="1" ht="12"/>
    <row r="1004" s="53" customFormat="1" ht="12"/>
    <row r="1005" s="53" customFormat="1" ht="12"/>
    <row r="1006" s="53" customFormat="1" ht="12"/>
    <row r="1007" s="53" customFormat="1" ht="12"/>
    <row r="1008" s="53" customFormat="1" ht="12"/>
    <row r="1009" s="53" customFormat="1" ht="12"/>
    <row r="1010" s="53" customFormat="1" ht="12"/>
    <row r="1011" s="53" customFormat="1" ht="12"/>
    <row r="1012" s="53" customFormat="1" ht="12"/>
    <row r="1013" s="53" customFormat="1" ht="12"/>
    <row r="1014" s="53" customFormat="1" ht="12"/>
    <row r="1015" s="53" customFormat="1" ht="12"/>
    <row r="1016" s="53" customFormat="1" ht="12"/>
    <row r="1017" s="53" customFormat="1" ht="12"/>
    <row r="1018" s="53" customFormat="1" ht="12"/>
    <row r="1019" s="53" customFormat="1" ht="12"/>
    <row r="1020" s="53" customFormat="1" ht="12"/>
    <row r="1021" s="53" customFormat="1" ht="12"/>
    <row r="1022" s="53" customFormat="1" ht="12"/>
    <row r="1023" s="53" customFormat="1" ht="12"/>
    <row r="1024" s="53" customFormat="1" ht="12"/>
    <row r="1025" s="53" customFormat="1" ht="12"/>
    <row r="1026" s="53" customFormat="1" ht="12"/>
    <row r="1027" s="53" customFormat="1" ht="12"/>
    <row r="1028" s="53" customFormat="1" ht="12"/>
    <row r="1029" s="53" customFormat="1" ht="12"/>
    <row r="1030" s="53" customFormat="1" ht="12"/>
    <row r="1031" s="53" customFormat="1" ht="12"/>
    <row r="1032" s="53" customFormat="1" ht="12"/>
    <row r="1033" s="53" customFormat="1" ht="12"/>
    <row r="1034" s="53" customFormat="1" ht="12"/>
    <row r="1035" s="53" customFormat="1" ht="12"/>
    <row r="1036" s="53" customFormat="1" ht="12"/>
    <row r="1037" s="53" customFormat="1" ht="12"/>
    <row r="1038" s="53" customFormat="1" ht="12"/>
    <row r="1039" s="53" customFormat="1" ht="12"/>
    <row r="1040" s="53" customFormat="1" ht="12"/>
    <row r="1041" s="53" customFormat="1" ht="12"/>
    <row r="1042" s="53" customFormat="1" ht="12"/>
    <row r="1043" s="53" customFormat="1" ht="12"/>
    <row r="1044" s="53" customFormat="1" ht="12"/>
    <row r="1045" s="53" customFormat="1" ht="12"/>
    <row r="1046" s="53" customFormat="1" ht="12"/>
    <row r="1047" s="53" customFormat="1" ht="12"/>
    <row r="1048" s="53" customFormat="1" ht="12"/>
    <row r="1049" s="53" customFormat="1" ht="12"/>
    <row r="1050" s="53" customFormat="1" ht="12"/>
    <row r="1051" s="53" customFormat="1" ht="12"/>
    <row r="1052" s="53" customFormat="1" ht="12"/>
    <row r="1053" s="53" customFormat="1" ht="12"/>
    <row r="1054" s="53" customFormat="1" ht="12"/>
    <row r="1055" s="53" customFormat="1" ht="12"/>
    <row r="1056" s="53" customFormat="1" ht="12"/>
    <row r="1057" s="53" customFormat="1" ht="12"/>
    <row r="1058" s="53" customFormat="1" ht="12"/>
    <row r="1059" s="53" customFormat="1" ht="12"/>
    <row r="1060" s="53" customFormat="1" ht="12"/>
    <row r="1061" s="53" customFormat="1" ht="12"/>
    <row r="1062" s="53" customFormat="1" ht="12"/>
    <row r="1063" s="53" customFormat="1" ht="12"/>
    <row r="1064" s="53" customFormat="1" ht="12"/>
    <row r="1065" s="53" customFormat="1" ht="12"/>
    <row r="1066" s="53" customFormat="1" ht="12"/>
    <row r="1067" s="53" customFormat="1" ht="12"/>
    <row r="1068" s="53" customFormat="1" ht="12"/>
    <row r="1069" s="53" customFormat="1" ht="12"/>
    <row r="1070" s="53" customFormat="1" ht="12"/>
    <row r="1071" s="53" customFormat="1" ht="12"/>
    <row r="1072" s="53" customFormat="1" ht="12"/>
    <row r="1073" s="53" customFormat="1" ht="12"/>
    <row r="1074" s="53" customFormat="1" ht="12"/>
    <row r="1075" s="53" customFormat="1" ht="12"/>
    <row r="1076" s="53" customFormat="1" ht="12"/>
    <row r="1077" s="53" customFormat="1" ht="12"/>
    <row r="1078" s="53" customFormat="1" ht="12"/>
    <row r="1079" s="53" customFormat="1" ht="12"/>
    <row r="1080" s="53" customFormat="1" ht="12"/>
    <row r="1081" s="53" customFormat="1" ht="12"/>
    <row r="1082" s="53" customFormat="1" ht="12"/>
    <row r="1083" s="53" customFormat="1" ht="12"/>
    <row r="1084" s="53" customFormat="1" ht="12"/>
    <row r="1085" s="53" customFormat="1" ht="12"/>
    <row r="1086" s="53" customFormat="1" ht="12"/>
    <row r="1087" s="53" customFormat="1" ht="12"/>
    <row r="1088" s="53" customFormat="1" ht="12"/>
    <row r="1089" s="53" customFormat="1" ht="12"/>
    <row r="1090" s="53" customFormat="1" ht="12"/>
    <row r="1091" s="53" customFormat="1" ht="12"/>
    <row r="1092" s="53" customFormat="1" ht="12"/>
    <row r="1093" s="53" customFormat="1" ht="12"/>
    <row r="1094" s="53" customFormat="1" ht="12"/>
    <row r="1095" s="53" customFormat="1" ht="12"/>
    <row r="1096" s="53" customFormat="1" ht="12"/>
    <row r="1097" s="53" customFormat="1" ht="12"/>
    <row r="1098" s="53" customFormat="1" ht="12"/>
    <row r="1099" s="53" customFormat="1" ht="12"/>
    <row r="1100" s="53" customFormat="1" ht="12"/>
    <row r="1101" s="53" customFormat="1" ht="12"/>
    <row r="1102" s="53" customFormat="1" ht="12"/>
    <row r="1103" s="53" customFormat="1" ht="12"/>
    <row r="1104" s="53" customFormat="1" ht="12"/>
    <row r="1105" s="53" customFormat="1" ht="12"/>
    <row r="1106" s="53" customFormat="1" ht="12"/>
    <row r="1107" s="53" customFormat="1" ht="12"/>
    <row r="1108" s="53" customFormat="1" ht="12"/>
    <row r="1109" s="53" customFormat="1" ht="12"/>
    <row r="1110" s="53" customFormat="1" ht="12"/>
    <row r="1111" s="53" customFormat="1" ht="12"/>
    <row r="1112" s="53" customFormat="1" ht="12"/>
    <row r="1113" s="53" customFormat="1" ht="12"/>
    <row r="1114" s="53" customFormat="1" ht="12"/>
    <row r="1115" s="53" customFormat="1" ht="12"/>
    <row r="1116" s="53" customFormat="1" ht="12"/>
    <row r="1117" s="53" customFormat="1" ht="12"/>
    <row r="1118" s="53" customFormat="1" ht="12"/>
    <row r="1119" s="53" customFormat="1" ht="12"/>
    <row r="1120" s="53" customFormat="1" ht="12"/>
    <row r="1121" s="53" customFormat="1" ht="12"/>
    <row r="1122" s="53" customFormat="1" ht="12"/>
    <row r="1123" s="53" customFormat="1" ht="12"/>
    <row r="1124" s="53" customFormat="1" ht="12"/>
    <row r="1125" s="53" customFormat="1" ht="12"/>
    <row r="1126" s="53" customFormat="1" ht="12"/>
    <row r="1127" s="53" customFormat="1" ht="12"/>
    <row r="1128" s="53" customFormat="1" ht="12"/>
    <row r="1129" s="53" customFormat="1" ht="12"/>
    <row r="1130" s="53" customFormat="1" ht="12"/>
    <row r="1131" s="53" customFormat="1" ht="12"/>
    <row r="1132" s="53" customFormat="1" ht="12"/>
    <row r="1133" s="53" customFormat="1" ht="12"/>
    <row r="1134" s="53" customFormat="1" ht="12"/>
    <row r="1135" s="53" customFormat="1" ht="12"/>
    <row r="1136" s="53" customFormat="1" ht="12"/>
    <row r="1137" s="53" customFormat="1" ht="12"/>
    <row r="1138" s="53" customFormat="1" ht="12"/>
    <row r="1139" s="53" customFormat="1" ht="12"/>
    <row r="1140" s="53" customFormat="1" ht="12"/>
    <row r="1141" s="53" customFormat="1" ht="12"/>
    <row r="1142" s="53" customFormat="1" ht="12"/>
    <row r="1143" s="53" customFormat="1" ht="12"/>
    <row r="1144" s="53" customFormat="1" ht="12"/>
    <row r="1145" s="53" customFormat="1" ht="12"/>
    <row r="1146" s="53" customFormat="1" ht="12"/>
    <row r="1147" s="53" customFormat="1" ht="12"/>
    <row r="1148" s="53" customFormat="1" ht="12"/>
    <row r="1149" s="53" customFormat="1" ht="12"/>
    <row r="1150" s="53" customFormat="1" ht="12"/>
    <row r="1151" s="53" customFormat="1" ht="12"/>
    <row r="1152" s="53" customFormat="1" ht="12"/>
    <row r="1153" s="53" customFormat="1" ht="12"/>
    <row r="1154" s="53" customFormat="1" ht="12"/>
    <row r="1155" s="53" customFormat="1" ht="12"/>
    <row r="1156" s="53" customFormat="1" ht="12"/>
    <row r="1157" s="53" customFormat="1" ht="12"/>
    <row r="1158" s="53" customFormat="1" ht="12"/>
    <row r="1159" s="53" customFormat="1" ht="12"/>
    <row r="1160" s="53" customFormat="1" ht="12"/>
    <row r="1161" s="53" customFormat="1" ht="12"/>
    <row r="1162" s="53" customFormat="1" ht="12"/>
    <row r="1163" s="53" customFormat="1" ht="12"/>
    <row r="1164" s="53" customFormat="1" ht="12"/>
    <row r="1165" s="53" customFormat="1" ht="12"/>
    <row r="1166" s="53" customFormat="1" ht="12"/>
    <row r="1167" s="53" customFormat="1" ht="12"/>
    <row r="1168" s="53" customFormat="1" ht="12"/>
    <row r="1169" s="53" customFormat="1" ht="12"/>
  </sheetData>
  <mergeCells count="44">
    <mergeCell ref="L51:Q51"/>
    <mergeCell ref="A26:T28"/>
    <mergeCell ref="C30:C32"/>
    <mergeCell ref="S30:S31"/>
    <mergeCell ref="T30:T31"/>
    <mergeCell ref="L31:L32"/>
    <mergeCell ref="C33:C35"/>
    <mergeCell ref="S33:S34"/>
    <mergeCell ref="T33:T34"/>
    <mergeCell ref="L34:L35"/>
    <mergeCell ref="S36:S38"/>
    <mergeCell ref="T36:T38"/>
    <mergeCell ref="R37:R38"/>
    <mergeCell ref="B39:B40"/>
    <mergeCell ref="C39:C41"/>
    <mergeCell ref="T21:T25"/>
    <mergeCell ref="M22:M25"/>
    <mergeCell ref="Q19:S19"/>
    <mergeCell ref="A21:A25"/>
    <mergeCell ref="Q22:Q25"/>
    <mergeCell ref="R21:R25"/>
    <mergeCell ref="S21:S25"/>
    <mergeCell ref="L21:Q21"/>
    <mergeCell ref="L22:L25"/>
    <mergeCell ref="P22:P25"/>
    <mergeCell ref="F21:H25"/>
    <mergeCell ref="I21:K25"/>
    <mergeCell ref="B21:B25"/>
    <mergeCell ref="C21:C25"/>
    <mergeCell ref="D21:D25"/>
    <mergeCell ref="E21:E25"/>
    <mergeCell ref="N22:N25"/>
    <mergeCell ref="O22:O25"/>
    <mergeCell ref="A2:C2"/>
    <mergeCell ref="A3:C3"/>
    <mergeCell ref="D10:R10"/>
    <mergeCell ref="E11:R11"/>
    <mergeCell ref="E12:R12"/>
    <mergeCell ref="A15:B15"/>
    <mergeCell ref="P15:R15"/>
    <mergeCell ref="E16:G16"/>
    <mergeCell ref="D17:F17"/>
    <mergeCell ref="N17:P17"/>
    <mergeCell ref="J19:L19"/>
  </mergeCells>
  <pageMargins left="0.25" right="0.25" top="0.75" bottom="0.75" header="0.3" footer="0.3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73"/>
  <sheetViews>
    <sheetView zoomScaleNormal="100" workbookViewId="0">
      <selection activeCell="F18" sqref="F18"/>
    </sheetView>
  </sheetViews>
  <sheetFormatPr defaultRowHeight="12.75"/>
  <cols>
    <col min="1" max="1" width="3.5703125" style="685" customWidth="1"/>
    <col min="2" max="2" width="9.7109375" style="685" customWidth="1"/>
    <col min="3" max="3" width="40.5703125" style="686" customWidth="1"/>
    <col min="4" max="4" width="16.28515625" style="686" customWidth="1"/>
    <col min="5" max="5" width="16" style="686" customWidth="1"/>
    <col min="6" max="7" width="14.7109375" style="686" customWidth="1"/>
    <col min="8" max="8" width="16.5703125" style="686" customWidth="1"/>
    <col min="9" max="9" width="1.140625" style="687" customWidth="1"/>
    <col min="10" max="256" width="9.140625" style="687"/>
    <col min="257" max="257" width="3.5703125" style="687" customWidth="1"/>
    <col min="258" max="258" width="9.7109375" style="687" customWidth="1"/>
    <col min="259" max="259" width="40.5703125" style="687" customWidth="1"/>
    <col min="260" max="260" width="16.28515625" style="687" customWidth="1"/>
    <col min="261" max="261" width="16" style="687" customWidth="1"/>
    <col min="262" max="263" width="14.7109375" style="687" customWidth="1"/>
    <col min="264" max="264" width="16.5703125" style="687" customWidth="1"/>
    <col min="265" max="265" width="1.140625" style="687" customWidth="1"/>
    <col min="266" max="512" width="9.140625" style="687"/>
    <col min="513" max="513" width="3.5703125" style="687" customWidth="1"/>
    <col min="514" max="514" width="9.7109375" style="687" customWidth="1"/>
    <col min="515" max="515" width="40.5703125" style="687" customWidth="1"/>
    <col min="516" max="516" width="16.28515625" style="687" customWidth="1"/>
    <col min="517" max="517" width="16" style="687" customWidth="1"/>
    <col min="518" max="519" width="14.7109375" style="687" customWidth="1"/>
    <col min="520" max="520" width="16.5703125" style="687" customWidth="1"/>
    <col min="521" max="521" width="1.140625" style="687" customWidth="1"/>
    <col min="522" max="768" width="9.140625" style="687"/>
    <col min="769" max="769" width="3.5703125" style="687" customWidth="1"/>
    <col min="770" max="770" width="9.7109375" style="687" customWidth="1"/>
    <col min="771" max="771" width="40.5703125" style="687" customWidth="1"/>
    <col min="772" max="772" width="16.28515625" style="687" customWidth="1"/>
    <col min="773" max="773" width="16" style="687" customWidth="1"/>
    <col min="774" max="775" width="14.7109375" style="687" customWidth="1"/>
    <col min="776" max="776" width="16.5703125" style="687" customWidth="1"/>
    <col min="777" max="777" width="1.140625" style="687" customWidth="1"/>
    <col min="778" max="1024" width="9.140625" style="687"/>
    <col min="1025" max="1025" width="3.5703125" style="687" customWidth="1"/>
    <col min="1026" max="1026" width="9.7109375" style="687" customWidth="1"/>
    <col min="1027" max="1027" width="40.5703125" style="687" customWidth="1"/>
    <col min="1028" max="1028" width="16.28515625" style="687" customWidth="1"/>
    <col min="1029" max="1029" width="16" style="687" customWidth="1"/>
    <col min="1030" max="1031" width="14.7109375" style="687" customWidth="1"/>
    <col min="1032" max="1032" width="16.5703125" style="687" customWidth="1"/>
    <col min="1033" max="1033" width="1.140625" style="687" customWidth="1"/>
    <col min="1034" max="1280" width="9.140625" style="687"/>
    <col min="1281" max="1281" width="3.5703125" style="687" customWidth="1"/>
    <col min="1282" max="1282" width="9.7109375" style="687" customWidth="1"/>
    <col min="1283" max="1283" width="40.5703125" style="687" customWidth="1"/>
    <col min="1284" max="1284" width="16.28515625" style="687" customWidth="1"/>
    <col min="1285" max="1285" width="16" style="687" customWidth="1"/>
    <col min="1286" max="1287" width="14.7109375" style="687" customWidth="1"/>
    <col min="1288" max="1288" width="16.5703125" style="687" customWidth="1"/>
    <col min="1289" max="1289" width="1.140625" style="687" customWidth="1"/>
    <col min="1290" max="1536" width="9.140625" style="687"/>
    <col min="1537" max="1537" width="3.5703125" style="687" customWidth="1"/>
    <col min="1538" max="1538" width="9.7109375" style="687" customWidth="1"/>
    <col min="1539" max="1539" width="40.5703125" style="687" customWidth="1"/>
    <col min="1540" max="1540" width="16.28515625" style="687" customWidth="1"/>
    <col min="1541" max="1541" width="16" style="687" customWidth="1"/>
    <col min="1542" max="1543" width="14.7109375" style="687" customWidth="1"/>
    <col min="1544" max="1544" width="16.5703125" style="687" customWidth="1"/>
    <col min="1545" max="1545" width="1.140625" style="687" customWidth="1"/>
    <col min="1546" max="1792" width="9.140625" style="687"/>
    <col min="1793" max="1793" width="3.5703125" style="687" customWidth="1"/>
    <col min="1794" max="1794" width="9.7109375" style="687" customWidth="1"/>
    <col min="1795" max="1795" width="40.5703125" style="687" customWidth="1"/>
    <col min="1796" max="1796" width="16.28515625" style="687" customWidth="1"/>
    <col min="1797" max="1797" width="16" style="687" customWidth="1"/>
    <col min="1798" max="1799" width="14.7109375" style="687" customWidth="1"/>
    <col min="1800" max="1800" width="16.5703125" style="687" customWidth="1"/>
    <col min="1801" max="1801" width="1.140625" style="687" customWidth="1"/>
    <col min="1802" max="2048" width="9.140625" style="687"/>
    <col min="2049" max="2049" width="3.5703125" style="687" customWidth="1"/>
    <col min="2050" max="2050" width="9.7109375" style="687" customWidth="1"/>
    <col min="2051" max="2051" width="40.5703125" style="687" customWidth="1"/>
    <col min="2052" max="2052" width="16.28515625" style="687" customWidth="1"/>
    <col min="2053" max="2053" width="16" style="687" customWidth="1"/>
    <col min="2054" max="2055" width="14.7109375" style="687" customWidth="1"/>
    <col min="2056" max="2056" width="16.5703125" style="687" customWidth="1"/>
    <col min="2057" max="2057" width="1.140625" style="687" customWidth="1"/>
    <col min="2058" max="2304" width="9.140625" style="687"/>
    <col min="2305" max="2305" width="3.5703125" style="687" customWidth="1"/>
    <col min="2306" max="2306" width="9.7109375" style="687" customWidth="1"/>
    <col min="2307" max="2307" width="40.5703125" style="687" customWidth="1"/>
    <col min="2308" max="2308" width="16.28515625" style="687" customWidth="1"/>
    <col min="2309" max="2309" width="16" style="687" customWidth="1"/>
    <col min="2310" max="2311" width="14.7109375" style="687" customWidth="1"/>
    <col min="2312" max="2312" width="16.5703125" style="687" customWidth="1"/>
    <col min="2313" max="2313" width="1.140625" style="687" customWidth="1"/>
    <col min="2314" max="2560" width="9.140625" style="687"/>
    <col min="2561" max="2561" width="3.5703125" style="687" customWidth="1"/>
    <col min="2562" max="2562" width="9.7109375" style="687" customWidth="1"/>
    <col min="2563" max="2563" width="40.5703125" style="687" customWidth="1"/>
    <col min="2564" max="2564" width="16.28515625" style="687" customWidth="1"/>
    <col min="2565" max="2565" width="16" style="687" customWidth="1"/>
    <col min="2566" max="2567" width="14.7109375" style="687" customWidth="1"/>
    <col min="2568" max="2568" width="16.5703125" style="687" customWidth="1"/>
    <col min="2569" max="2569" width="1.140625" style="687" customWidth="1"/>
    <col min="2570" max="2816" width="9.140625" style="687"/>
    <col min="2817" max="2817" width="3.5703125" style="687" customWidth="1"/>
    <col min="2818" max="2818" width="9.7109375" style="687" customWidth="1"/>
    <col min="2819" max="2819" width="40.5703125" style="687" customWidth="1"/>
    <col min="2820" max="2820" width="16.28515625" style="687" customWidth="1"/>
    <col min="2821" max="2821" width="16" style="687" customWidth="1"/>
    <col min="2822" max="2823" width="14.7109375" style="687" customWidth="1"/>
    <col min="2824" max="2824" width="16.5703125" style="687" customWidth="1"/>
    <col min="2825" max="2825" width="1.140625" style="687" customWidth="1"/>
    <col min="2826" max="3072" width="9.140625" style="687"/>
    <col min="3073" max="3073" width="3.5703125" style="687" customWidth="1"/>
    <col min="3074" max="3074" width="9.7109375" style="687" customWidth="1"/>
    <col min="3075" max="3075" width="40.5703125" style="687" customWidth="1"/>
    <col min="3076" max="3076" width="16.28515625" style="687" customWidth="1"/>
    <col min="3077" max="3077" width="16" style="687" customWidth="1"/>
    <col min="3078" max="3079" width="14.7109375" style="687" customWidth="1"/>
    <col min="3080" max="3080" width="16.5703125" style="687" customWidth="1"/>
    <col min="3081" max="3081" width="1.140625" style="687" customWidth="1"/>
    <col min="3082" max="3328" width="9.140625" style="687"/>
    <col min="3329" max="3329" width="3.5703125" style="687" customWidth="1"/>
    <col min="3330" max="3330" width="9.7109375" style="687" customWidth="1"/>
    <col min="3331" max="3331" width="40.5703125" style="687" customWidth="1"/>
    <col min="3332" max="3332" width="16.28515625" style="687" customWidth="1"/>
    <col min="3333" max="3333" width="16" style="687" customWidth="1"/>
    <col min="3334" max="3335" width="14.7109375" style="687" customWidth="1"/>
    <col min="3336" max="3336" width="16.5703125" style="687" customWidth="1"/>
    <col min="3337" max="3337" width="1.140625" style="687" customWidth="1"/>
    <col min="3338" max="3584" width="9.140625" style="687"/>
    <col min="3585" max="3585" width="3.5703125" style="687" customWidth="1"/>
    <col min="3586" max="3586" width="9.7109375" style="687" customWidth="1"/>
    <col min="3587" max="3587" width="40.5703125" style="687" customWidth="1"/>
    <col min="3588" max="3588" width="16.28515625" style="687" customWidth="1"/>
    <col min="3589" max="3589" width="16" style="687" customWidth="1"/>
    <col min="3590" max="3591" width="14.7109375" style="687" customWidth="1"/>
    <col min="3592" max="3592" width="16.5703125" style="687" customWidth="1"/>
    <col min="3593" max="3593" width="1.140625" style="687" customWidth="1"/>
    <col min="3594" max="3840" width="9.140625" style="687"/>
    <col min="3841" max="3841" width="3.5703125" style="687" customWidth="1"/>
    <col min="3842" max="3842" width="9.7109375" style="687" customWidth="1"/>
    <col min="3843" max="3843" width="40.5703125" style="687" customWidth="1"/>
    <col min="3844" max="3844" width="16.28515625" style="687" customWidth="1"/>
    <col min="3845" max="3845" width="16" style="687" customWidth="1"/>
    <col min="3846" max="3847" width="14.7109375" style="687" customWidth="1"/>
    <col min="3848" max="3848" width="16.5703125" style="687" customWidth="1"/>
    <col min="3849" max="3849" width="1.140625" style="687" customWidth="1"/>
    <col min="3850" max="4096" width="9.140625" style="687"/>
    <col min="4097" max="4097" width="3.5703125" style="687" customWidth="1"/>
    <col min="4098" max="4098" width="9.7109375" style="687" customWidth="1"/>
    <col min="4099" max="4099" width="40.5703125" style="687" customWidth="1"/>
    <col min="4100" max="4100" width="16.28515625" style="687" customWidth="1"/>
    <col min="4101" max="4101" width="16" style="687" customWidth="1"/>
    <col min="4102" max="4103" width="14.7109375" style="687" customWidth="1"/>
    <col min="4104" max="4104" width="16.5703125" style="687" customWidth="1"/>
    <col min="4105" max="4105" width="1.140625" style="687" customWidth="1"/>
    <col min="4106" max="4352" width="9.140625" style="687"/>
    <col min="4353" max="4353" width="3.5703125" style="687" customWidth="1"/>
    <col min="4354" max="4354" width="9.7109375" style="687" customWidth="1"/>
    <col min="4355" max="4355" width="40.5703125" style="687" customWidth="1"/>
    <col min="4356" max="4356" width="16.28515625" style="687" customWidth="1"/>
    <col min="4357" max="4357" width="16" style="687" customWidth="1"/>
    <col min="4358" max="4359" width="14.7109375" style="687" customWidth="1"/>
    <col min="4360" max="4360" width="16.5703125" style="687" customWidth="1"/>
    <col min="4361" max="4361" width="1.140625" style="687" customWidth="1"/>
    <col min="4362" max="4608" width="9.140625" style="687"/>
    <col min="4609" max="4609" width="3.5703125" style="687" customWidth="1"/>
    <col min="4610" max="4610" width="9.7109375" style="687" customWidth="1"/>
    <col min="4611" max="4611" width="40.5703125" style="687" customWidth="1"/>
    <col min="4612" max="4612" width="16.28515625" style="687" customWidth="1"/>
    <col min="4613" max="4613" width="16" style="687" customWidth="1"/>
    <col min="4614" max="4615" width="14.7109375" style="687" customWidth="1"/>
    <col min="4616" max="4616" width="16.5703125" style="687" customWidth="1"/>
    <col min="4617" max="4617" width="1.140625" style="687" customWidth="1"/>
    <col min="4618" max="4864" width="9.140625" style="687"/>
    <col min="4865" max="4865" width="3.5703125" style="687" customWidth="1"/>
    <col min="4866" max="4866" width="9.7109375" style="687" customWidth="1"/>
    <col min="4867" max="4867" width="40.5703125" style="687" customWidth="1"/>
    <col min="4868" max="4868" width="16.28515625" style="687" customWidth="1"/>
    <col min="4869" max="4869" width="16" style="687" customWidth="1"/>
    <col min="4870" max="4871" width="14.7109375" style="687" customWidth="1"/>
    <col min="4872" max="4872" width="16.5703125" style="687" customWidth="1"/>
    <col min="4873" max="4873" width="1.140625" style="687" customWidth="1"/>
    <col min="4874" max="5120" width="9.140625" style="687"/>
    <col min="5121" max="5121" width="3.5703125" style="687" customWidth="1"/>
    <col min="5122" max="5122" width="9.7109375" style="687" customWidth="1"/>
    <col min="5123" max="5123" width="40.5703125" style="687" customWidth="1"/>
    <col min="5124" max="5124" width="16.28515625" style="687" customWidth="1"/>
    <col min="5125" max="5125" width="16" style="687" customWidth="1"/>
    <col min="5126" max="5127" width="14.7109375" style="687" customWidth="1"/>
    <col min="5128" max="5128" width="16.5703125" style="687" customWidth="1"/>
    <col min="5129" max="5129" width="1.140625" style="687" customWidth="1"/>
    <col min="5130" max="5376" width="9.140625" style="687"/>
    <col min="5377" max="5377" width="3.5703125" style="687" customWidth="1"/>
    <col min="5378" max="5378" width="9.7109375" style="687" customWidth="1"/>
    <col min="5379" max="5379" width="40.5703125" style="687" customWidth="1"/>
    <col min="5380" max="5380" width="16.28515625" style="687" customWidth="1"/>
    <col min="5381" max="5381" width="16" style="687" customWidth="1"/>
    <col min="5382" max="5383" width="14.7109375" style="687" customWidth="1"/>
    <col min="5384" max="5384" width="16.5703125" style="687" customWidth="1"/>
    <col min="5385" max="5385" width="1.140625" style="687" customWidth="1"/>
    <col min="5386" max="5632" width="9.140625" style="687"/>
    <col min="5633" max="5633" width="3.5703125" style="687" customWidth="1"/>
    <col min="5634" max="5634" width="9.7109375" style="687" customWidth="1"/>
    <col min="5635" max="5635" width="40.5703125" style="687" customWidth="1"/>
    <col min="5636" max="5636" width="16.28515625" style="687" customWidth="1"/>
    <col min="5637" max="5637" width="16" style="687" customWidth="1"/>
    <col min="5638" max="5639" width="14.7109375" style="687" customWidth="1"/>
    <col min="5640" max="5640" width="16.5703125" style="687" customWidth="1"/>
    <col min="5641" max="5641" width="1.140625" style="687" customWidth="1"/>
    <col min="5642" max="5888" width="9.140625" style="687"/>
    <col min="5889" max="5889" width="3.5703125" style="687" customWidth="1"/>
    <col min="5890" max="5890" width="9.7109375" style="687" customWidth="1"/>
    <col min="5891" max="5891" width="40.5703125" style="687" customWidth="1"/>
    <col min="5892" max="5892" width="16.28515625" style="687" customWidth="1"/>
    <col min="5893" max="5893" width="16" style="687" customWidth="1"/>
    <col min="5894" max="5895" width="14.7109375" style="687" customWidth="1"/>
    <col min="5896" max="5896" width="16.5703125" style="687" customWidth="1"/>
    <col min="5897" max="5897" width="1.140625" style="687" customWidth="1"/>
    <col min="5898" max="6144" width="9.140625" style="687"/>
    <col min="6145" max="6145" width="3.5703125" style="687" customWidth="1"/>
    <col min="6146" max="6146" width="9.7109375" style="687" customWidth="1"/>
    <col min="6147" max="6147" width="40.5703125" style="687" customWidth="1"/>
    <col min="6148" max="6148" width="16.28515625" style="687" customWidth="1"/>
    <col min="6149" max="6149" width="16" style="687" customWidth="1"/>
    <col min="6150" max="6151" width="14.7109375" style="687" customWidth="1"/>
    <col min="6152" max="6152" width="16.5703125" style="687" customWidth="1"/>
    <col min="6153" max="6153" width="1.140625" style="687" customWidth="1"/>
    <col min="6154" max="6400" width="9.140625" style="687"/>
    <col min="6401" max="6401" width="3.5703125" style="687" customWidth="1"/>
    <col min="6402" max="6402" width="9.7109375" style="687" customWidth="1"/>
    <col min="6403" max="6403" width="40.5703125" style="687" customWidth="1"/>
    <col min="6404" max="6404" width="16.28515625" style="687" customWidth="1"/>
    <col min="6405" max="6405" width="16" style="687" customWidth="1"/>
    <col min="6406" max="6407" width="14.7109375" style="687" customWidth="1"/>
    <col min="6408" max="6408" width="16.5703125" style="687" customWidth="1"/>
    <col min="6409" max="6409" width="1.140625" style="687" customWidth="1"/>
    <col min="6410" max="6656" width="9.140625" style="687"/>
    <col min="6657" max="6657" width="3.5703125" style="687" customWidth="1"/>
    <col min="6658" max="6658" width="9.7109375" style="687" customWidth="1"/>
    <col min="6659" max="6659" width="40.5703125" style="687" customWidth="1"/>
    <col min="6660" max="6660" width="16.28515625" style="687" customWidth="1"/>
    <col min="6661" max="6661" width="16" style="687" customWidth="1"/>
    <col min="6662" max="6663" width="14.7109375" style="687" customWidth="1"/>
    <col min="6664" max="6664" width="16.5703125" style="687" customWidth="1"/>
    <col min="6665" max="6665" width="1.140625" style="687" customWidth="1"/>
    <col min="6666" max="6912" width="9.140625" style="687"/>
    <col min="6913" max="6913" width="3.5703125" style="687" customWidth="1"/>
    <col min="6914" max="6914" width="9.7109375" style="687" customWidth="1"/>
    <col min="6915" max="6915" width="40.5703125" style="687" customWidth="1"/>
    <col min="6916" max="6916" width="16.28515625" style="687" customWidth="1"/>
    <col min="6917" max="6917" width="16" style="687" customWidth="1"/>
    <col min="6918" max="6919" width="14.7109375" style="687" customWidth="1"/>
    <col min="6920" max="6920" width="16.5703125" style="687" customWidth="1"/>
    <col min="6921" max="6921" width="1.140625" style="687" customWidth="1"/>
    <col min="6922" max="7168" width="9.140625" style="687"/>
    <col min="7169" max="7169" width="3.5703125" style="687" customWidth="1"/>
    <col min="7170" max="7170" width="9.7109375" style="687" customWidth="1"/>
    <col min="7171" max="7171" width="40.5703125" style="687" customWidth="1"/>
    <col min="7172" max="7172" width="16.28515625" style="687" customWidth="1"/>
    <col min="7173" max="7173" width="16" style="687" customWidth="1"/>
    <col min="7174" max="7175" width="14.7109375" style="687" customWidth="1"/>
    <col min="7176" max="7176" width="16.5703125" style="687" customWidth="1"/>
    <col min="7177" max="7177" width="1.140625" style="687" customWidth="1"/>
    <col min="7178" max="7424" width="9.140625" style="687"/>
    <col min="7425" max="7425" width="3.5703125" style="687" customWidth="1"/>
    <col min="7426" max="7426" width="9.7109375" style="687" customWidth="1"/>
    <col min="7427" max="7427" width="40.5703125" style="687" customWidth="1"/>
    <col min="7428" max="7428" width="16.28515625" style="687" customWidth="1"/>
    <col min="7429" max="7429" width="16" style="687" customWidth="1"/>
    <col min="7430" max="7431" width="14.7109375" style="687" customWidth="1"/>
    <col min="7432" max="7432" width="16.5703125" style="687" customWidth="1"/>
    <col min="7433" max="7433" width="1.140625" style="687" customWidth="1"/>
    <col min="7434" max="7680" width="9.140625" style="687"/>
    <col min="7681" max="7681" width="3.5703125" style="687" customWidth="1"/>
    <col min="7682" max="7682" width="9.7109375" style="687" customWidth="1"/>
    <col min="7683" max="7683" width="40.5703125" style="687" customWidth="1"/>
    <col min="7684" max="7684" width="16.28515625" style="687" customWidth="1"/>
    <col min="7685" max="7685" width="16" style="687" customWidth="1"/>
    <col min="7686" max="7687" width="14.7109375" style="687" customWidth="1"/>
    <col min="7688" max="7688" width="16.5703125" style="687" customWidth="1"/>
    <col min="7689" max="7689" width="1.140625" style="687" customWidth="1"/>
    <col min="7690" max="7936" width="9.140625" style="687"/>
    <col min="7937" max="7937" width="3.5703125" style="687" customWidth="1"/>
    <col min="7938" max="7938" width="9.7109375" style="687" customWidth="1"/>
    <col min="7939" max="7939" width="40.5703125" style="687" customWidth="1"/>
    <col min="7940" max="7940" width="16.28515625" style="687" customWidth="1"/>
    <col min="7941" max="7941" width="16" style="687" customWidth="1"/>
    <col min="7942" max="7943" width="14.7109375" style="687" customWidth="1"/>
    <col min="7944" max="7944" width="16.5703125" style="687" customWidth="1"/>
    <col min="7945" max="7945" width="1.140625" style="687" customWidth="1"/>
    <col min="7946" max="8192" width="9.140625" style="687"/>
    <col min="8193" max="8193" width="3.5703125" style="687" customWidth="1"/>
    <col min="8194" max="8194" width="9.7109375" style="687" customWidth="1"/>
    <col min="8195" max="8195" width="40.5703125" style="687" customWidth="1"/>
    <col min="8196" max="8196" width="16.28515625" style="687" customWidth="1"/>
    <col min="8197" max="8197" width="16" style="687" customWidth="1"/>
    <col min="8198" max="8199" width="14.7109375" style="687" customWidth="1"/>
    <col min="8200" max="8200" width="16.5703125" style="687" customWidth="1"/>
    <col min="8201" max="8201" width="1.140625" style="687" customWidth="1"/>
    <col min="8202" max="8448" width="9.140625" style="687"/>
    <col min="8449" max="8449" width="3.5703125" style="687" customWidth="1"/>
    <col min="8450" max="8450" width="9.7109375" style="687" customWidth="1"/>
    <col min="8451" max="8451" width="40.5703125" style="687" customWidth="1"/>
    <col min="8452" max="8452" width="16.28515625" style="687" customWidth="1"/>
    <col min="8453" max="8453" width="16" style="687" customWidth="1"/>
    <col min="8454" max="8455" width="14.7109375" style="687" customWidth="1"/>
    <col min="8456" max="8456" width="16.5703125" style="687" customWidth="1"/>
    <col min="8457" max="8457" width="1.140625" style="687" customWidth="1"/>
    <col min="8458" max="8704" width="9.140625" style="687"/>
    <col min="8705" max="8705" width="3.5703125" style="687" customWidth="1"/>
    <col min="8706" max="8706" width="9.7109375" style="687" customWidth="1"/>
    <col min="8707" max="8707" width="40.5703125" style="687" customWidth="1"/>
    <col min="8708" max="8708" width="16.28515625" style="687" customWidth="1"/>
    <col min="8709" max="8709" width="16" style="687" customWidth="1"/>
    <col min="8710" max="8711" width="14.7109375" style="687" customWidth="1"/>
    <col min="8712" max="8712" width="16.5703125" style="687" customWidth="1"/>
    <col min="8713" max="8713" width="1.140625" style="687" customWidth="1"/>
    <col min="8714" max="8960" width="9.140625" style="687"/>
    <col min="8961" max="8961" width="3.5703125" style="687" customWidth="1"/>
    <col min="8962" max="8962" width="9.7109375" style="687" customWidth="1"/>
    <col min="8963" max="8963" width="40.5703125" style="687" customWidth="1"/>
    <col min="8964" max="8964" width="16.28515625" style="687" customWidth="1"/>
    <col min="8965" max="8965" width="16" style="687" customWidth="1"/>
    <col min="8966" max="8967" width="14.7109375" style="687" customWidth="1"/>
    <col min="8968" max="8968" width="16.5703125" style="687" customWidth="1"/>
    <col min="8969" max="8969" width="1.140625" style="687" customWidth="1"/>
    <col min="8970" max="9216" width="9.140625" style="687"/>
    <col min="9217" max="9217" width="3.5703125" style="687" customWidth="1"/>
    <col min="9218" max="9218" width="9.7109375" style="687" customWidth="1"/>
    <col min="9219" max="9219" width="40.5703125" style="687" customWidth="1"/>
    <col min="9220" max="9220" width="16.28515625" style="687" customWidth="1"/>
    <col min="9221" max="9221" width="16" style="687" customWidth="1"/>
    <col min="9222" max="9223" width="14.7109375" style="687" customWidth="1"/>
    <col min="9224" max="9224" width="16.5703125" style="687" customWidth="1"/>
    <col min="9225" max="9225" width="1.140625" style="687" customWidth="1"/>
    <col min="9226" max="9472" width="9.140625" style="687"/>
    <col min="9473" max="9473" width="3.5703125" style="687" customWidth="1"/>
    <col min="9474" max="9474" width="9.7109375" style="687" customWidth="1"/>
    <col min="9475" max="9475" width="40.5703125" style="687" customWidth="1"/>
    <col min="9476" max="9476" width="16.28515625" style="687" customWidth="1"/>
    <col min="9477" max="9477" width="16" style="687" customWidth="1"/>
    <col min="9478" max="9479" width="14.7109375" style="687" customWidth="1"/>
    <col min="9480" max="9480" width="16.5703125" style="687" customWidth="1"/>
    <col min="9481" max="9481" width="1.140625" style="687" customWidth="1"/>
    <col min="9482" max="9728" width="9.140625" style="687"/>
    <col min="9729" max="9729" width="3.5703125" style="687" customWidth="1"/>
    <col min="9730" max="9730" width="9.7109375" style="687" customWidth="1"/>
    <col min="9731" max="9731" width="40.5703125" style="687" customWidth="1"/>
    <col min="9732" max="9732" width="16.28515625" style="687" customWidth="1"/>
    <col min="9733" max="9733" width="16" style="687" customWidth="1"/>
    <col min="9734" max="9735" width="14.7109375" style="687" customWidth="1"/>
    <col min="9736" max="9736" width="16.5703125" style="687" customWidth="1"/>
    <col min="9737" max="9737" width="1.140625" style="687" customWidth="1"/>
    <col min="9738" max="9984" width="9.140625" style="687"/>
    <col min="9985" max="9985" width="3.5703125" style="687" customWidth="1"/>
    <col min="9986" max="9986" width="9.7109375" style="687" customWidth="1"/>
    <col min="9987" max="9987" width="40.5703125" style="687" customWidth="1"/>
    <col min="9988" max="9988" width="16.28515625" style="687" customWidth="1"/>
    <col min="9989" max="9989" width="16" style="687" customWidth="1"/>
    <col min="9990" max="9991" width="14.7109375" style="687" customWidth="1"/>
    <col min="9992" max="9992" width="16.5703125" style="687" customWidth="1"/>
    <col min="9993" max="9993" width="1.140625" style="687" customWidth="1"/>
    <col min="9994" max="10240" width="9.140625" style="687"/>
    <col min="10241" max="10241" width="3.5703125" style="687" customWidth="1"/>
    <col min="10242" max="10242" width="9.7109375" style="687" customWidth="1"/>
    <col min="10243" max="10243" width="40.5703125" style="687" customWidth="1"/>
    <col min="10244" max="10244" width="16.28515625" style="687" customWidth="1"/>
    <col min="10245" max="10245" width="16" style="687" customWidth="1"/>
    <col min="10246" max="10247" width="14.7109375" style="687" customWidth="1"/>
    <col min="10248" max="10248" width="16.5703125" style="687" customWidth="1"/>
    <col min="10249" max="10249" width="1.140625" style="687" customWidth="1"/>
    <col min="10250" max="10496" width="9.140625" style="687"/>
    <col min="10497" max="10497" width="3.5703125" style="687" customWidth="1"/>
    <col min="10498" max="10498" width="9.7109375" style="687" customWidth="1"/>
    <col min="10499" max="10499" width="40.5703125" style="687" customWidth="1"/>
    <col min="10500" max="10500" width="16.28515625" style="687" customWidth="1"/>
    <col min="10501" max="10501" width="16" style="687" customWidth="1"/>
    <col min="10502" max="10503" width="14.7109375" style="687" customWidth="1"/>
    <col min="10504" max="10504" width="16.5703125" style="687" customWidth="1"/>
    <col min="10505" max="10505" width="1.140625" style="687" customWidth="1"/>
    <col min="10506" max="10752" width="9.140625" style="687"/>
    <col min="10753" max="10753" width="3.5703125" style="687" customWidth="1"/>
    <col min="10754" max="10754" width="9.7109375" style="687" customWidth="1"/>
    <col min="10755" max="10755" width="40.5703125" style="687" customWidth="1"/>
    <col min="10756" max="10756" width="16.28515625" style="687" customWidth="1"/>
    <col min="10757" max="10757" width="16" style="687" customWidth="1"/>
    <col min="10758" max="10759" width="14.7109375" style="687" customWidth="1"/>
    <col min="10760" max="10760" width="16.5703125" style="687" customWidth="1"/>
    <col min="10761" max="10761" width="1.140625" style="687" customWidth="1"/>
    <col min="10762" max="11008" width="9.140625" style="687"/>
    <col min="11009" max="11009" width="3.5703125" style="687" customWidth="1"/>
    <col min="11010" max="11010" width="9.7109375" style="687" customWidth="1"/>
    <col min="11011" max="11011" width="40.5703125" style="687" customWidth="1"/>
    <col min="11012" max="11012" width="16.28515625" style="687" customWidth="1"/>
    <col min="11013" max="11013" width="16" style="687" customWidth="1"/>
    <col min="11014" max="11015" width="14.7109375" style="687" customWidth="1"/>
    <col min="11016" max="11016" width="16.5703125" style="687" customWidth="1"/>
    <col min="11017" max="11017" width="1.140625" style="687" customWidth="1"/>
    <col min="11018" max="11264" width="9.140625" style="687"/>
    <col min="11265" max="11265" width="3.5703125" style="687" customWidth="1"/>
    <col min="11266" max="11266" width="9.7109375" style="687" customWidth="1"/>
    <col min="11267" max="11267" width="40.5703125" style="687" customWidth="1"/>
    <col min="11268" max="11268" width="16.28515625" style="687" customWidth="1"/>
    <col min="11269" max="11269" width="16" style="687" customWidth="1"/>
    <col min="11270" max="11271" width="14.7109375" style="687" customWidth="1"/>
    <col min="11272" max="11272" width="16.5703125" style="687" customWidth="1"/>
    <col min="11273" max="11273" width="1.140625" style="687" customWidth="1"/>
    <col min="11274" max="11520" width="9.140625" style="687"/>
    <col min="11521" max="11521" width="3.5703125" style="687" customWidth="1"/>
    <col min="11522" max="11522" width="9.7109375" style="687" customWidth="1"/>
    <col min="11523" max="11523" width="40.5703125" style="687" customWidth="1"/>
    <col min="11524" max="11524" width="16.28515625" style="687" customWidth="1"/>
    <col min="11525" max="11525" width="16" style="687" customWidth="1"/>
    <col min="11526" max="11527" width="14.7109375" style="687" customWidth="1"/>
    <col min="11528" max="11528" width="16.5703125" style="687" customWidth="1"/>
    <col min="11529" max="11529" width="1.140625" style="687" customWidth="1"/>
    <col min="11530" max="11776" width="9.140625" style="687"/>
    <col min="11777" max="11777" width="3.5703125" style="687" customWidth="1"/>
    <col min="11778" max="11778" width="9.7109375" style="687" customWidth="1"/>
    <col min="11779" max="11779" width="40.5703125" style="687" customWidth="1"/>
    <col min="11780" max="11780" width="16.28515625" style="687" customWidth="1"/>
    <col min="11781" max="11781" width="16" style="687" customWidth="1"/>
    <col min="11782" max="11783" width="14.7109375" style="687" customWidth="1"/>
    <col min="11784" max="11784" width="16.5703125" style="687" customWidth="1"/>
    <col min="11785" max="11785" width="1.140625" style="687" customWidth="1"/>
    <col min="11786" max="12032" width="9.140625" style="687"/>
    <col min="12033" max="12033" width="3.5703125" style="687" customWidth="1"/>
    <col min="12034" max="12034" width="9.7109375" style="687" customWidth="1"/>
    <col min="12035" max="12035" width="40.5703125" style="687" customWidth="1"/>
    <col min="12036" max="12036" width="16.28515625" style="687" customWidth="1"/>
    <col min="12037" max="12037" width="16" style="687" customWidth="1"/>
    <col min="12038" max="12039" width="14.7109375" style="687" customWidth="1"/>
    <col min="12040" max="12040" width="16.5703125" style="687" customWidth="1"/>
    <col min="12041" max="12041" width="1.140625" style="687" customWidth="1"/>
    <col min="12042" max="12288" width="9.140625" style="687"/>
    <col min="12289" max="12289" width="3.5703125" style="687" customWidth="1"/>
    <col min="12290" max="12290" width="9.7109375" style="687" customWidth="1"/>
    <col min="12291" max="12291" width="40.5703125" style="687" customWidth="1"/>
    <col min="12292" max="12292" width="16.28515625" style="687" customWidth="1"/>
    <col min="12293" max="12293" width="16" style="687" customWidth="1"/>
    <col min="12294" max="12295" width="14.7109375" style="687" customWidth="1"/>
    <col min="12296" max="12296" width="16.5703125" style="687" customWidth="1"/>
    <col min="12297" max="12297" width="1.140625" style="687" customWidth="1"/>
    <col min="12298" max="12544" width="9.140625" style="687"/>
    <col min="12545" max="12545" width="3.5703125" style="687" customWidth="1"/>
    <col min="12546" max="12546" width="9.7109375" style="687" customWidth="1"/>
    <col min="12547" max="12547" width="40.5703125" style="687" customWidth="1"/>
    <col min="12548" max="12548" width="16.28515625" style="687" customWidth="1"/>
    <col min="12549" max="12549" width="16" style="687" customWidth="1"/>
    <col min="12550" max="12551" width="14.7109375" style="687" customWidth="1"/>
    <col min="12552" max="12552" width="16.5703125" style="687" customWidth="1"/>
    <col min="12553" max="12553" width="1.140625" style="687" customWidth="1"/>
    <col min="12554" max="12800" width="9.140625" style="687"/>
    <col min="12801" max="12801" width="3.5703125" style="687" customWidth="1"/>
    <col min="12802" max="12802" width="9.7109375" style="687" customWidth="1"/>
    <col min="12803" max="12803" width="40.5703125" style="687" customWidth="1"/>
    <col min="12804" max="12804" width="16.28515625" style="687" customWidth="1"/>
    <col min="12805" max="12805" width="16" style="687" customWidth="1"/>
    <col min="12806" max="12807" width="14.7109375" style="687" customWidth="1"/>
    <col min="12808" max="12808" width="16.5703125" style="687" customWidth="1"/>
    <col min="12809" max="12809" width="1.140625" style="687" customWidth="1"/>
    <col min="12810" max="13056" width="9.140625" style="687"/>
    <col min="13057" max="13057" width="3.5703125" style="687" customWidth="1"/>
    <col min="13058" max="13058" width="9.7109375" style="687" customWidth="1"/>
    <col min="13059" max="13059" width="40.5703125" style="687" customWidth="1"/>
    <col min="13060" max="13060" width="16.28515625" style="687" customWidth="1"/>
    <col min="13061" max="13061" width="16" style="687" customWidth="1"/>
    <col min="13062" max="13063" width="14.7109375" style="687" customWidth="1"/>
    <col min="13064" max="13064" width="16.5703125" style="687" customWidth="1"/>
    <col min="13065" max="13065" width="1.140625" style="687" customWidth="1"/>
    <col min="13066" max="13312" width="9.140625" style="687"/>
    <col min="13313" max="13313" width="3.5703125" style="687" customWidth="1"/>
    <col min="13314" max="13314" width="9.7109375" style="687" customWidth="1"/>
    <col min="13315" max="13315" width="40.5703125" style="687" customWidth="1"/>
    <col min="13316" max="13316" width="16.28515625" style="687" customWidth="1"/>
    <col min="13317" max="13317" width="16" style="687" customWidth="1"/>
    <col min="13318" max="13319" width="14.7109375" style="687" customWidth="1"/>
    <col min="13320" max="13320" width="16.5703125" style="687" customWidth="1"/>
    <col min="13321" max="13321" width="1.140625" style="687" customWidth="1"/>
    <col min="13322" max="13568" width="9.140625" style="687"/>
    <col min="13569" max="13569" width="3.5703125" style="687" customWidth="1"/>
    <col min="13570" max="13570" width="9.7109375" style="687" customWidth="1"/>
    <col min="13571" max="13571" width="40.5703125" style="687" customWidth="1"/>
    <col min="13572" max="13572" width="16.28515625" style="687" customWidth="1"/>
    <col min="13573" max="13573" width="16" style="687" customWidth="1"/>
    <col min="13574" max="13575" width="14.7109375" style="687" customWidth="1"/>
    <col min="13576" max="13576" width="16.5703125" style="687" customWidth="1"/>
    <col min="13577" max="13577" width="1.140625" style="687" customWidth="1"/>
    <col min="13578" max="13824" width="9.140625" style="687"/>
    <col min="13825" max="13825" width="3.5703125" style="687" customWidth="1"/>
    <col min="13826" max="13826" width="9.7109375" style="687" customWidth="1"/>
    <col min="13827" max="13827" width="40.5703125" style="687" customWidth="1"/>
    <col min="13828" max="13828" width="16.28515625" style="687" customWidth="1"/>
    <col min="13829" max="13829" width="16" style="687" customWidth="1"/>
    <col min="13830" max="13831" width="14.7109375" style="687" customWidth="1"/>
    <col min="13832" max="13832" width="16.5703125" style="687" customWidth="1"/>
    <col min="13833" max="13833" width="1.140625" style="687" customWidth="1"/>
    <col min="13834" max="14080" width="9.140625" style="687"/>
    <col min="14081" max="14081" width="3.5703125" style="687" customWidth="1"/>
    <col min="14082" max="14082" width="9.7109375" style="687" customWidth="1"/>
    <col min="14083" max="14083" width="40.5703125" style="687" customWidth="1"/>
    <col min="14084" max="14084" width="16.28515625" style="687" customWidth="1"/>
    <col min="14085" max="14085" width="16" style="687" customWidth="1"/>
    <col min="14086" max="14087" width="14.7109375" style="687" customWidth="1"/>
    <col min="14088" max="14088" width="16.5703125" style="687" customWidth="1"/>
    <col min="14089" max="14089" width="1.140625" style="687" customWidth="1"/>
    <col min="14090" max="14336" width="9.140625" style="687"/>
    <col min="14337" max="14337" width="3.5703125" style="687" customWidth="1"/>
    <col min="14338" max="14338" width="9.7109375" style="687" customWidth="1"/>
    <col min="14339" max="14339" width="40.5703125" style="687" customWidth="1"/>
    <col min="14340" max="14340" width="16.28515625" style="687" customWidth="1"/>
    <col min="14341" max="14341" width="16" style="687" customWidth="1"/>
    <col min="14342" max="14343" width="14.7109375" style="687" customWidth="1"/>
    <col min="14344" max="14344" width="16.5703125" style="687" customWidth="1"/>
    <col min="14345" max="14345" width="1.140625" style="687" customWidth="1"/>
    <col min="14346" max="14592" width="9.140625" style="687"/>
    <col min="14593" max="14593" width="3.5703125" style="687" customWidth="1"/>
    <col min="14594" max="14594" width="9.7109375" style="687" customWidth="1"/>
    <col min="14595" max="14595" width="40.5703125" style="687" customWidth="1"/>
    <col min="14596" max="14596" width="16.28515625" style="687" customWidth="1"/>
    <col min="14597" max="14597" width="16" style="687" customWidth="1"/>
    <col min="14598" max="14599" width="14.7109375" style="687" customWidth="1"/>
    <col min="14600" max="14600" width="16.5703125" style="687" customWidth="1"/>
    <col min="14601" max="14601" width="1.140625" style="687" customWidth="1"/>
    <col min="14602" max="14848" width="9.140625" style="687"/>
    <col min="14849" max="14849" width="3.5703125" style="687" customWidth="1"/>
    <col min="14850" max="14850" width="9.7109375" style="687" customWidth="1"/>
    <col min="14851" max="14851" width="40.5703125" style="687" customWidth="1"/>
    <col min="14852" max="14852" width="16.28515625" style="687" customWidth="1"/>
    <col min="14853" max="14853" width="16" style="687" customWidth="1"/>
    <col min="14854" max="14855" width="14.7109375" style="687" customWidth="1"/>
    <col min="14856" max="14856" width="16.5703125" style="687" customWidth="1"/>
    <col min="14857" max="14857" width="1.140625" style="687" customWidth="1"/>
    <col min="14858" max="15104" width="9.140625" style="687"/>
    <col min="15105" max="15105" width="3.5703125" style="687" customWidth="1"/>
    <col min="15106" max="15106" width="9.7109375" style="687" customWidth="1"/>
    <col min="15107" max="15107" width="40.5703125" style="687" customWidth="1"/>
    <col min="15108" max="15108" width="16.28515625" style="687" customWidth="1"/>
    <col min="15109" max="15109" width="16" style="687" customWidth="1"/>
    <col min="15110" max="15111" width="14.7109375" style="687" customWidth="1"/>
    <col min="15112" max="15112" width="16.5703125" style="687" customWidth="1"/>
    <col min="15113" max="15113" width="1.140625" style="687" customWidth="1"/>
    <col min="15114" max="15360" width="9.140625" style="687"/>
    <col min="15361" max="15361" width="3.5703125" style="687" customWidth="1"/>
    <col min="15362" max="15362" width="9.7109375" style="687" customWidth="1"/>
    <col min="15363" max="15363" width="40.5703125" style="687" customWidth="1"/>
    <col min="15364" max="15364" width="16.28515625" style="687" customWidth="1"/>
    <col min="15365" max="15365" width="16" style="687" customWidth="1"/>
    <col min="15366" max="15367" width="14.7109375" style="687" customWidth="1"/>
    <col min="15368" max="15368" width="16.5703125" style="687" customWidth="1"/>
    <col min="15369" max="15369" width="1.140625" style="687" customWidth="1"/>
    <col min="15370" max="15616" width="9.140625" style="687"/>
    <col min="15617" max="15617" width="3.5703125" style="687" customWidth="1"/>
    <col min="15618" max="15618" width="9.7109375" style="687" customWidth="1"/>
    <col min="15619" max="15619" width="40.5703125" style="687" customWidth="1"/>
    <col min="15620" max="15620" width="16.28515625" style="687" customWidth="1"/>
    <col min="15621" max="15621" width="16" style="687" customWidth="1"/>
    <col min="15622" max="15623" width="14.7109375" style="687" customWidth="1"/>
    <col min="15624" max="15624" width="16.5703125" style="687" customWidth="1"/>
    <col min="15625" max="15625" width="1.140625" style="687" customWidth="1"/>
    <col min="15626" max="15872" width="9.140625" style="687"/>
    <col min="15873" max="15873" width="3.5703125" style="687" customWidth="1"/>
    <col min="15874" max="15874" width="9.7109375" style="687" customWidth="1"/>
    <col min="15875" max="15875" width="40.5703125" style="687" customWidth="1"/>
    <col min="15876" max="15876" width="16.28515625" style="687" customWidth="1"/>
    <col min="15877" max="15877" width="16" style="687" customWidth="1"/>
    <col min="15878" max="15879" width="14.7109375" style="687" customWidth="1"/>
    <col min="15880" max="15880" width="16.5703125" style="687" customWidth="1"/>
    <col min="15881" max="15881" width="1.140625" style="687" customWidth="1"/>
    <col min="15882" max="16128" width="9.140625" style="687"/>
    <col min="16129" max="16129" width="3.5703125" style="687" customWidth="1"/>
    <col min="16130" max="16130" width="9.7109375" style="687" customWidth="1"/>
    <col min="16131" max="16131" width="40.5703125" style="687" customWidth="1"/>
    <col min="16132" max="16132" width="16.28515625" style="687" customWidth="1"/>
    <col min="16133" max="16133" width="16" style="687" customWidth="1"/>
    <col min="16134" max="16135" width="14.7109375" style="687" customWidth="1"/>
    <col min="16136" max="16136" width="16.5703125" style="687" customWidth="1"/>
    <col min="16137" max="16137" width="1.140625" style="687" customWidth="1"/>
    <col min="16138" max="16384" width="9.140625" style="687"/>
  </cols>
  <sheetData>
    <row r="1" spans="1:8" ht="63" customHeight="1">
      <c r="A1" s="1800" t="s">
        <v>381</v>
      </c>
      <c r="B1" s="1800"/>
      <c r="C1" s="1800"/>
      <c r="D1" s="1800"/>
      <c r="E1" s="1800"/>
      <c r="F1" s="1800"/>
      <c r="G1" s="1800"/>
      <c r="H1" s="1800"/>
    </row>
    <row r="2" spans="1:8" ht="16.5">
      <c r="A2" s="1801" t="s">
        <v>351</v>
      </c>
      <c r="B2" s="1802"/>
      <c r="C2" s="1802"/>
      <c r="D2" s="1802"/>
      <c r="E2" s="1802"/>
      <c r="F2" s="1802"/>
      <c r="G2" s="1802"/>
      <c r="H2" s="1802"/>
    </row>
    <row r="3" spans="1:8">
      <c r="A3" s="1803" t="s">
        <v>350</v>
      </c>
      <c r="B3" s="1804"/>
      <c r="C3" s="1804"/>
      <c r="D3" s="1804"/>
      <c r="E3" s="1804"/>
      <c r="F3" s="1804"/>
      <c r="G3" s="1804"/>
      <c r="H3" s="1804"/>
    </row>
    <row r="4" spans="1:8" ht="33.75" customHeight="1">
      <c r="A4" s="1804"/>
      <c r="B4" s="1804"/>
      <c r="C4" s="1804"/>
      <c r="D4" s="1804"/>
      <c r="E4" s="1804"/>
      <c r="F4" s="1804"/>
      <c r="G4" s="1804"/>
      <c r="H4" s="1804"/>
    </row>
    <row r="5" spans="1:8" ht="15">
      <c r="A5" s="688"/>
      <c r="B5" s="688"/>
      <c r="C5" s="688"/>
      <c r="D5" s="688"/>
      <c r="E5" s="689"/>
      <c r="F5" s="690"/>
      <c r="G5" s="691"/>
      <c r="H5" s="692"/>
    </row>
    <row r="6" spans="1:8">
      <c r="A6" s="1805" t="s">
        <v>352</v>
      </c>
      <c r="B6" s="1808" t="s">
        <v>353</v>
      </c>
      <c r="C6" s="1797" t="s">
        <v>354</v>
      </c>
      <c r="D6" s="1813" t="s">
        <v>355</v>
      </c>
      <c r="E6" s="1814"/>
      <c r="F6" s="1814"/>
      <c r="G6" s="1815"/>
      <c r="H6" s="1808" t="s">
        <v>356</v>
      </c>
    </row>
    <row r="7" spans="1:8">
      <c r="A7" s="1806"/>
      <c r="B7" s="1809"/>
      <c r="C7" s="1811"/>
      <c r="D7" s="1797" t="s">
        <v>357</v>
      </c>
      <c r="E7" s="1797" t="s">
        <v>358</v>
      </c>
      <c r="F7" s="1808" t="s">
        <v>359</v>
      </c>
      <c r="G7" s="1797" t="s">
        <v>360</v>
      </c>
      <c r="H7" s="1809"/>
    </row>
    <row r="8" spans="1:8">
      <c r="A8" s="1806"/>
      <c r="B8" s="1809"/>
      <c r="C8" s="1811"/>
      <c r="D8" s="1798"/>
      <c r="E8" s="1816"/>
      <c r="F8" s="1809"/>
      <c r="G8" s="1798"/>
      <c r="H8" s="1809"/>
    </row>
    <row r="9" spans="1:8">
      <c r="A9" s="1807"/>
      <c r="B9" s="1810"/>
      <c r="C9" s="1812"/>
      <c r="D9" s="1799"/>
      <c r="E9" s="1817"/>
      <c r="F9" s="1810"/>
      <c r="G9" s="1799"/>
      <c r="H9" s="1810"/>
    </row>
    <row r="10" spans="1:8" ht="31.5" customHeight="1">
      <c r="A10" s="693">
        <v>1</v>
      </c>
      <c r="B10" s="694" t="s">
        <v>361</v>
      </c>
      <c r="C10" s="695" t="s">
        <v>162</v>
      </c>
      <c r="D10" s="696">
        <f>'2-2-1'!T146</f>
        <v>1086.2418873993145</v>
      </c>
      <c r="E10" s="697">
        <v>0</v>
      </c>
      <c r="F10" s="697"/>
      <c r="G10" s="697">
        <v>0</v>
      </c>
      <c r="H10" s="698">
        <f>SUM(D10:G10)</f>
        <v>1086.2418873993145</v>
      </c>
    </row>
    <row r="11" spans="1:8" ht="31.5" customHeight="1">
      <c r="A11" s="693">
        <f>A10+1</f>
        <v>2</v>
      </c>
      <c r="B11" s="694" t="s">
        <v>362</v>
      </c>
      <c r="C11" s="695" t="s">
        <v>443</v>
      </c>
      <c r="D11" s="696">
        <f>'2-2-2'!T107</f>
        <v>185.44625367042974</v>
      </c>
      <c r="E11" s="697"/>
      <c r="F11" s="697"/>
      <c r="G11" s="697">
        <v>0</v>
      </c>
      <c r="H11" s="698">
        <f>SUM(D11:G11)</f>
        <v>185.44625367042974</v>
      </c>
    </row>
    <row r="12" spans="1:8" ht="51.75" customHeight="1">
      <c r="A12" s="693">
        <f>A11+1</f>
        <v>3</v>
      </c>
      <c r="B12" s="694" t="s">
        <v>363</v>
      </c>
      <c r="C12" s="695" t="s">
        <v>439</v>
      </c>
      <c r="D12" s="696">
        <f>'2-2-3'!T62</f>
        <v>106.80389119932059</v>
      </c>
      <c r="E12" s="697"/>
      <c r="F12" s="697"/>
      <c r="G12" s="697">
        <v>0</v>
      </c>
      <c r="H12" s="698">
        <f>SUM(D12:G12)</f>
        <v>106.80389119932059</v>
      </c>
    </row>
    <row r="13" spans="1:8" ht="20.25" customHeight="1">
      <c r="A13" s="699"/>
      <c r="B13" s="700"/>
      <c r="C13" s="701" t="s">
        <v>66</v>
      </c>
      <c r="D13" s="702">
        <f>SUBTOTAL(9,D10:D12)</f>
        <v>1378.4920322690648</v>
      </c>
      <c r="E13" s="702"/>
      <c r="F13" s="702"/>
      <c r="G13" s="705">
        <v>0</v>
      </c>
      <c r="H13" s="702">
        <f>SUBTOTAL(9,H10:H12)</f>
        <v>1378.4920322690648</v>
      </c>
    </row>
    <row r="14" spans="1:8" ht="19.5" customHeight="1">
      <c r="C14" s="703"/>
      <c r="D14" s="703"/>
      <c r="E14" s="703"/>
      <c r="F14" s="703"/>
      <c r="G14" s="704"/>
      <c r="H14" s="704"/>
    </row>
    <row r="15" spans="1:8" ht="15">
      <c r="C15" s="704"/>
      <c r="D15" s="704"/>
      <c r="E15" s="704"/>
      <c r="F15" s="704"/>
      <c r="G15" s="704"/>
      <c r="H15" s="704"/>
    </row>
    <row r="16" spans="1:8" ht="15">
      <c r="B16" s="1796" t="s">
        <v>379</v>
      </c>
      <c r="C16" s="1796"/>
      <c r="D16" s="1796"/>
      <c r="E16" s="1796"/>
      <c r="F16" s="1796"/>
      <c r="G16" s="1796"/>
      <c r="H16" s="704"/>
    </row>
    <row r="17" spans="3:8" ht="15">
      <c r="C17" s="704"/>
      <c r="D17" s="704"/>
      <c r="E17" s="704"/>
      <c r="F17" s="704"/>
      <c r="G17" s="704"/>
      <c r="H17" s="704"/>
    </row>
    <row r="18" spans="3:8" ht="15">
      <c r="C18" s="704"/>
      <c r="D18" s="704"/>
      <c r="E18" s="704"/>
      <c r="F18" s="704"/>
      <c r="G18" s="704"/>
      <c r="H18" s="704"/>
    </row>
    <row r="19" spans="3:8" ht="15">
      <c r="C19" s="704"/>
      <c r="D19" s="704"/>
      <c r="E19" s="704"/>
      <c r="F19" s="704"/>
      <c r="G19" s="704"/>
      <c r="H19" s="704"/>
    </row>
    <row r="20" spans="3:8" ht="15">
      <c r="C20" s="704"/>
      <c r="D20" s="704"/>
      <c r="E20" s="704"/>
      <c r="F20" s="704"/>
      <c r="G20" s="704"/>
      <c r="H20" s="704"/>
    </row>
    <row r="21" spans="3:8" ht="15">
      <c r="C21" s="704"/>
      <c r="D21" s="704"/>
      <c r="E21" s="704"/>
      <c r="F21" s="704"/>
      <c r="G21" s="704"/>
      <c r="H21" s="704"/>
    </row>
    <row r="22" spans="3:8" ht="15">
      <c r="C22" s="704"/>
      <c r="D22" s="704"/>
      <c r="E22" s="704"/>
      <c r="F22" s="704"/>
      <c r="G22" s="704"/>
      <c r="H22" s="704"/>
    </row>
    <row r="23" spans="3:8" ht="15">
      <c r="C23" s="704"/>
      <c r="D23" s="704"/>
      <c r="E23" s="704"/>
      <c r="F23" s="704"/>
      <c r="G23" s="704"/>
      <c r="H23" s="704"/>
    </row>
    <row r="24" spans="3:8" ht="15">
      <c r="C24" s="704"/>
      <c r="D24" s="704"/>
      <c r="E24" s="704"/>
      <c r="F24" s="704"/>
      <c r="G24" s="704"/>
      <c r="H24" s="704"/>
    </row>
    <row r="25" spans="3:8" ht="15">
      <c r="C25" s="704"/>
      <c r="D25" s="704"/>
      <c r="E25" s="704"/>
      <c r="F25" s="704"/>
      <c r="G25" s="704"/>
      <c r="H25" s="704"/>
    </row>
    <row r="26" spans="3:8" ht="15">
      <c r="C26" s="704"/>
      <c r="D26" s="704"/>
      <c r="E26" s="704"/>
      <c r="F26" s="704"/>
      <c r="G26" s="704"/>
      <c r="H26" s="704"/>
    </row>
    <row r="27" spans="3:8" ht="15">
      <c r="C27" s="704"/>
      <c r="D27" s="704"/>
      <c r="E27" s="704"/>
      <c r="F27" s="704"/>
      <c r="G27" s="704"/>
      <c r="H27" s="704"/>
    </row>
    <row r="28" spans="3:8" ht="15">
      <c r="C28" s="704"/>
      <c r="D28" s="704"/>
      <c r="E28" s="704"/>
      <c r="F28" s="704"/>
      <c r="G28" s="704"/>
      <c r="H28" s="704"/>
    </row>
    <row r="29" spans="3:8" ht="15">
      <c r="C29" s="704"/>
      <c r="D29" s="704"/>
      <c r="E29" s="704"/>
      <c r="F29" s="704"/>
      <c r="G29" s="704"/>
      <c r="H29" s="704"/>
    </row>
    <row r="30" spans="3:8" ht="15">
      <c r="C30" s="704"/>
      <c r="D30" s="704"/>
      <c r="E30" s="704"/>
      <c r="F30" s="704"/>
      <c r="G30" s="704"/>
      <c r="H30" s="704"/>
    </row>
    <row r="31" spans="3:8">
      <c r="C31" s="685"/>
      <c r="D31" s="685"/>
      <c r="E31" s="685"/>
      <c r="F31" s="685"/>
      <c r="G31" s="685"/>
      <c r="H31" s="685"/>
    </row>
    <row r="32" spans="3:8">
      <c r="C32" s="685"/>
      <c r="D32" s="685"/>
      <c r="E32" s="685"/>
      <c r="F32" s="685"/>
      <c r="G32" s="685"/>
      <c r="H32" s="685"/>
    </row>
    <row r="33" spans="3:8">
      <c r="C33" s="685"/>
      <c r="D33" s="685"/>
      <c r="E33" s="685"/>
      <c r="F33" s="685"/>
      <c r="G33" s="685"/>
      <c r="H33" s="685"/>
    </row>
    <row r="34" spans="3:8">
      <c r="C34" s="685"/>
      <c r="D34" s="685"/>
      <c r="E34" s="685"/>
      <c r="F34" s="685"/>
      <c r="G34" s="685"/>
      <c r="H34" s="685"/>
    </row>
    <row r="35" spans="3:8">
      <c r="C35" s="685"/>
      <c r="D35" s="685"/>
      <c r="E35" s="685"/>
      <c r="F35" s="685"/>
      <c r="G35" s="685"/>
      <c r="H35" s="685"/>
    </row>
    <row r="36" spans="3:8">
      <c r="C36" s="685"/>
      <c r="D36" s="685"/>
      <c r="E36" s="685"/>
      <c r="F36" s="685"/>
      <c r="G36" s="685"/>
      <c r="H36" s="685"/>
    </row>
    <row r="37" spans="3:8">
      <c r="D37" s="685"/>
      <c r="E37" s="685"/>
      <c r="F37" s="685"/>
      <c r="G37" s="685"/>
      <c r="H37" s="685"/>
    </row>
    <row r="38" spans="3:8">
      <c r="D38" s="685"/>
      <c r="E38" s="685"/>
      <c r="F38" s="685"/>
      <c r="G38" s="685"/>
      <c r="H38" s="685"/>
    </row>
    <row r="39" spans="3:8">
      <c r="D39" s="685"/>
      <c r="E39" s="685"/>
      <c r="F39" s="685"/>
      <c r="G39" s="685"/>
      <c r="H39" s="685"/>
    </row>
    <row r="40" spans="3:8">
      <c r="D40" s="685"/>
      <c r="E40" s="685"/>
      <c r="F40" s="685"/>
      <c r="G40" s="685"/>
      <c r="H40" s="685"/>
    </row>
    <row r="41" spans="3:8">
      <c r="D41" s="685"/>
      <c r="E41" s="685"/>
      <c r="F41" s="685"/>
      <c r="G41" s="685"/>
      <c r="H41" s="685"/>
    </row>
    <row r="42" spans="3:8">
      <c r="D42" s="685"/>
      <c r="E42" s="685"/>
      <c r="F42" s="685"/>
      <c r="G42" s="685"/>
      <c r="H42" s="685"/>
    </row>
    <row r="43" spans="3:8">
      <c r="D43" s="685"/>
      <c r="E43" s="685"/>
      <c r="F43" s="685"/>
      <c r="G43" s="685"/>
      <c r="H43" s="685"/>
    </row>
    <row r="44" spans="3:8">
      <c r="D44" s="685"/>
      <c r="E44" s="685"/>
      <c r="F44" s="685"/>
      <c r="G44" s="685"/>
      <c r="H44" s="685"/>
    </row>
    <row r="45" spans="3:8">
      <c r="D45" s="685"/>
      <c r="E45" s="685"/>
      <c r="F45" s="685"/>
      <c r="G45" s="685"/>
      <c r="H45" s="685"/>
    </row>
    <row r="46" spans="3:8">
      <c r="D46" s="685"/>
      <c r="E46" s="685"/>
      <c r="F46" s="685"/>
      <c r="G46" s="685"/>
      <c r="H46" s="685"/>
    </row>
    <row r="47" spans="3:8">
      <c r="D47" s="685"/>
      <c r="E47" s="685"/>
      <c r="F47" s="685"/>
      <c r="G47" s="685"/>
      <c r="H47" s="685"/>
    </row>
    <row r="48" spans="3:8">
      <c r="D48" s="685"/>
      <c r="E48" s="685"/>
      <c r="F48" s="685"/>
      <c r="G48" s="685"/>
      <c r="H48" s="685"/>
    </row>
    <row r="49" spans="4:8">
      <c r="D49" s="685"/>
      <c r="E49" s="685"/>
      <c r="F49" s="685"/>
      <c r="G49" s="685"/>
      <c r="H49" s="685"/>
    </row>
    <row r="50" spans="4:8">
      <c r="D50" s="685"/>
      <c r="E50" s="685"/>
      <c r="F50" s="685"/>
      <c r="G50" s="685"/>
      <c r="H50" s="685"/>
    </row>
    <row r="51" spans="4:8">
      <c r="D51" s="685"/>
      <c r="E51" s="685"/>
      <c r="F51" s="685"/>
      <c r="G51" s="685"/>
      <c r="H51" s="685"/>
    </row>
    <row r="52" spans="4:8">
      <c r="D52" s="685"/>
      <c r="E52" s="685"/>
      <c r="F52" s="685"/>
      <c r="G52" s="685"/>
      <c r="H52" s="685"/>
    </row>
    <row r="53" spans="4:8">
      <c r="D53" s="685"/>
      <c r="E53" s="685"/>
      <c r="F53" s="685"/>
      <c r="G53" s="685"/>
      <c r="H53" s="685"/>
    </row>
    <row r="54" spans="4:8">
      <c r="D54" s="685"/>
      <c r="E54" s="685"/>
      <c r="F54" s="685"/>
      <c r="G54" s="685"/>
      <c r="H54" s="685"/>
    </row>
    <row r="55" spans="4:8">
      <c r="D55" s="685"/>
      <c r="E55" s="685"/>
      <c r="F55" s="685"/>
      <c r="G55" s="685"/>
      <c r="H55" s="685"/>
    </row>
    <row r="56" spans="4:8">
      <c r="D56" s="685"/>
      <c r="E56" s="685"/>
      <c r="F56" s="685"/>
      <c r="G56" s="685"/>
      <c r="H56" s="685"/>
    </row>
    <row r="57" spans="4:8">
      <c r="D57" s="685"/>
      <c r="E57" s="685"/>
      <c r="F57" s="685"/>
      <c r="G57" s="685"/>
      <c r="H57" s="685"/>
    </row>
    <row r="58" spans="4:8">
      <c r="D58" s="685"/>
      <c r="E58" s="685"/>
      <c r="F58" s="685"/>
      <c r="G58" s="685"/>
      <c r="H58" s="685"/>
    </row>
    <row r="59" spans="4:8">
      <c r="D59" s="685"/>
      <c r="E59" s="685"/>
      <c r="F59" s="685"/>
      <c r="G59" s="685"/>
      <c r="H59" s="685"/>
    </row>
    <row r="60" spans="4:8">
      <c r="D60" s="685"/>
      <c r="E60" s="685"/>
      <c r="F60" s="685"/>
      <c r="G60" s="685"/>
      <c r="H60" s="685"/>
    </row>
    <row r="61" spans="4:8">
      <c r="D61" s="685"/>
      <c r="E61" s="685"/>
      <c r="F61" s="685"/>
      <c r="G61" s="685"/>
      <c r="H61" s="685"/>
    </row>
    <row r="62" spans="4:8">
      <c r="D62" s="685"/>
      <c r="E62" s="685"/>
      <c r="F62" s="685"/>
      <c r="G62" s="685"/>
      <c r="H62" s="685"/>
    </row>
    <row r="63" spans="4:8">
      <c r="D63" s="685"/>
      <c r="E63" s="685"/>
      <c r="F63" s="685"/>
      <c r="G63" s="685"/>
      <c r="H63" s="685"/>
    </row>
    <row r="64" spans="4:8">
      <c r="D64" s="685"/>
      <c r="E64" s="685"/>
      <c r="F64" s="685"/>
      <c r="G64" s="685"/>
      <c r="H64" s="685"/>
    </row>
    <row r="65" spans="4:8">
      <c r="D65" s="685"/>
      <c r="E65" s="685"/>
      <c r="F65" s="685"/>
      <c r="G65" s="685"/>
      <c r="H65" s="685"/>
    </row>
    <row r="66" spans="4:8">
      <c r="D66" s="685"/>
      <c r="E66" s="685"/>
      <c r="F66" s="685"/>
      <c r="G66" s="685"/>
      <c r="H66" s="685"/>
    </row>
    <row r="67" spans="4:8">
      <c r="D67" s="685"/>
      <c r="E67" s="685"/>
      <c r="F67" s="685"/>
      <c r="G67" s="685"/>
      <c r="H67" s="685"/>
    </row>
    <row r="68" spans="4:8">
      <c r="D68" s="685"/>
      <c r="E68" s="685"/>
      <c r="F68" s="685"/>
      <c r="G68" s="685"/>
      <c r="H68" s="685"/>
    </row>
    <row r="69" spans="4:8">
      <c r="D69" s="685"/>
      <c r="E69" s="685"/>
      <c r="F69" s="685"/>
      <c r="G69" s="685"/>
      <c r="H69" s="685"/>
    </row>
    <row r="70" spans="4:8">
      <c r="D70" s="685"/>
      <c r="E70" s="685"/>
      <c r="F70" s="685"/>
      <c r="G70" s="685"/>
      <c r="H70" s="685"/>
    </row>
    <row r="71" spans="4:8">
      <c r="D71" s="685"/>
      <c r="E71" s="685"/>
      <c r="F71" s="685"/>
      <c r="G71" s="685"/>
      <c r="H71" s="685"/>
    </row>
    <row r="72" spans="4:8">
      <c r="D72" s="685"/>
      <c r="E72" s="685"/>
      <c r="F72" s="685"/>
      <c r="G72" s="685"/>
      <c r="H72" s="685"/>
    </row>
    <row r="73" spans="4:8">
      <c r="D73" s="685"/>
      <c r="E73" s="685"/>
      <c r="F73" s="685"/>
      <c r="G73" s="685"/>
      <c r="H73" s="685"/>
    </row>
  </sheetData>
  <mergeCells count="13">
    <mergeCell ref="B16:G16"/>
    <mergeCell ref="G7:G9"/>
    <mergeCell ref="A1:H1"/>
    <mergeCell ref="A2:H2"/>
    <mergeCell ref="A3:H4"/>
    <mergeCell ref="A6:A9"/>
    <mergeCell ref="B6:B9"/>
    <mergeCell ref="C6:C9"/>
    <mergeCell ref="D6:G6"/>
    <mergeCell ref="H6:H9"/>
    <mergeCell ref="D7:D9"/>
    <mergeCell ref="E7:E9"/>
    <mergeCell ref="F7:F9"/>
  </mergeCells>
  <pageMargins left="0.7" right="0.7" top="0.75" bottom="0.75" header="0.3" footer="0.3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X154"/>
  <sheetViews>
    <sheetView showZeros="0" topLeftCell="A31" zoomScaleNormal="100" zoomScaleSheetLayoutView="100" workbookViewId="0">
      <selection activeCell="J138" sqref="J138"/>
    </sheetView>
  </sheetViews>
  <sheetFormatPr defaultRowHeight="15"/>
  <cols>
    <col min="1" max="1" width="3.140625" style="226" customWidth="1"/>
    <col min="2" max="2" width="8.85546875" style="130" customWidth="1"/>
    <col min="3" max="3" width="22.42578125" style="227" customWidth="1"/>
    <col min="4" max="4" width="7.85546875" style="124" customWidth="1"/>
    <col min="5" max="5" width="6.7109375" style="78" customWidth="1"/>
    <col min="6" max="6" width="0.7109375" style="49" customWidth="1"/>
    <col min="7" max="7" width="5.85546875" style="116" customWidth="1"/>
    <col min="8" max="9" width="0.7109375" style="49" customWidth="1"/>
    <col min="10" max="10" width="5.85546875" style="116" customWidth="1"/>
    <col min="11" max="11" width="0.7109375" style="49" customWidth="1"/>
    <col min="12" max="12" width="21" style="75" customWidth="1"/>
    <col min="13" max="13" width="6.5703125" style="76" customWidth="1"/>
    <col min="14" max="14" width="6.5703125" style="77" customWidth="1"/>
    <col min="15" max="15" width="6.5703125" style="78" customWidth="1"/>
    <col min="16" max="16" width="6.5703125" style="49" customWidth="1"/>
    <col min="17" max="17" width="6.5703125" style="116" customWidth="1"/>
    <col min="18" max="18" width="7.7109375" style="78" customWidth="1"/>
    <col min="19" max="19" width="7.28515625" style="78" customWidth="1"/>
    <col min="20" max="20" width="9.140625" style="228" customWidth="1"/>
    <col min="21" max="21" width="1.85546875" style="53" customWidth="1"/>
    <col min="22" max="16384" width="9.140625" style="53"/>
  </cols>
  <sheetData>
    <row r="1" spans="1:21" s="86" customFormat="1" ht="12.75"/>
    <row r="2" spans="1:21" s="87" customFormat="1" ht="15.75">
      <c r="E2" s="88" t="s">
        <v>0</v>
      </c>
      <c r="F2" s="88"/>
      <c r="G2" s="89"/>
      <c r="H2" s="89"/>
      <c r="I2" s="89"/>
      <c r="J2" s="89"/>
      <c r="K2" s="89"/>
      <c r="L2" s="89"/>
      <c r="M2" s="90" t="s">
        <v>365</v>
      </c>
      <c r="N2" s="91"/>
      <c r="O2" s="91"/>
    </row>
    <row r="3" spans="1:21" s="87" customFormat="1" ht="15.75">
      <c r="E3" s="88"/>
      <c r="F3" s="88"/>
      <c r="G3" s="89"/>
      <c r="H3" s="89"/>
      <c r="I3" s="89"/>
      <c r="J3" s="89"/>
      <c r="K3" s="89"/>
      <c r="L3" s="89"/>
      <c r="M3" s="90"/>
      <c r="N3" s="91"/>
      <c r="O3" s="91"/>
    </row>
    <row r="4" spans="1:21" s="87" customFormat="1" ht="15.75">
      <c r="E4" s="88"/>
      <c r="F4" s="88"/>
      <c r="G4" s="89"/>
      <c r="H4" s="89"/>
      <c r="I4" s="89"/>
      <c r="J4" s="89"/>
      <c r="K4" s="89"/>
      <c r="L4" s="89"/>
      <c r="M4" s="90"/>
      <c r="N4" s="91"/>
      <c r="O4" s="91"/>
    </row>
    <row r="5" spans="1:21" s="87" customFormat="1" ht="15.75">
      <c r="E5" s="88"/>
      <c r="F5" s="88"/>
      <c r="G5" s="89"/>
      <c r="H5" s="89"/>
      <c r="I5" s="89"/>
      <c r="J5" s="89"/>
      <c r="K5" s="89"/>
      <c r="L5" s="89"/>
      <c r="M5" s="90"/>
      <c r="N5" s="91"/>
      <c r="O5" s="91"/>
    </row>
    <row r="6" spans="1:21" s="87" customFormat="1" ht="15.75">
      <c r="E6" s="88"/>
      <c r="F6" s="88"/>
      <c r="G6" s="89"/>
      <c r="H6" s="89"/>
      <c r="I6" s="89"/>
      <c r="J6" s="89"/>
      <c r="K6" s="89"/>
      <c r="L6" s="89"/>
      <c r="M6" s="90"/>
      <c r="N6" s="91"/>
      <c r="O6" s="91"/>
    </row>
    <row r="7" spans="1:21" s="87" customFormat="1" ht="15.75">
      <c r="E7" s="88"/>
      <c r="F7" s="88"/>
      <c r="G7" s="89"/>
      <c r="H7" s="89"/>
      <c r="I7" s="89"/>
      <c r="J7" s="89"/>
      <c r="K7" s="89"/>
      <c r="L7" s="89"/>
      <c r="M7" s="90"/>
      <c r="N7" s="91"/>
      <c r="O7" s="91"/>
    </row>
    <row r="8" spans="1:21" s="87" customFormat="1" ht="15.75">
      <c r="E8" s="88"/>
      <c r="F8" s="88"/>
      <c r="G8" s="89"/>
      <c r="H8" s="89"/>
      <c r="I8" s="89"/>
      <c r="J8" s="89"/>
      <c r="K8" s="89"/>
      <c r="L8" s="89"/>
      <c r="M8" s="90"/>
      <c r="N8" s="91"/>
      <c r="O8" s="91"/>
    </row>
    <row r="9" spans="1:21" s="92" customFormat="1" ht="12.75">
      <c r="U9" s="93"/>
    </row>
    <row r="10" spans="1:21" s="92" customFormat="1" ht="14.25" customHeight="1">
      <c r="C10" s="94"/>
      <c r="D10" s="94"/>
      <c r="E10" s="1818" t="s">
        <v>162</v>
      </c>
      <c r="F10" s="1818"/>
      <c r="G10" s="1818"/>
      <c r="H10" s="1818"/>
      <c r="I10" s="1818"/>
      <c r="J10" s="1818"/>
      <c r="K10" s="1818"/>
      <c r="L10" s="1818"/>
      <c r="M10" s="1818"/>
      <c r="N10" s="1818"/>
      <c r="O10" s="1818"/>
      <c r="P10" s="1818"/>
      <c r="Q10" s="1818"/>
      <c r="R10" s="1818"/>
    </row>
    <row r="11" spans="1:21" s="92" customFormat="1" ht="12.75" customHeight="1">
      <c r="E11" s="1713" t="s">
        <v>1</v>
      </c>
      <c r="F11" s="1713"/>
      <c r="G11" s="1713"/>
      <c r="H11" s="1713"/>
      <c r="I11" s="1713"/>
      <c r="J11" s="1713"/>
      <c r="K11" s="1713"/>
      <c r="L11" s="1713"/>
      <c r="M11" s="1713"/>
      <c r="N11" s="1713"/>
      <c r="O11" s="1714"/>
      <c r="P11" s="1714"/>
      <c r="Q11" s="1714"/>
      <c r="R11" s="1714"/>
    </row>
    <row r="12" spans="1:21" s="92" customFormat="1" ht="50.25" customHeight="1">
      <c r="C12" s="669" t="s">
        <v>89</v>
      </c>
      <c r="D12" s="669"/>
      <c r="E12" s="1838" t="s">
        <v>380</v>
      </c>
      <c r="F12" s="1838"/>
      <c r="G12" s="1838"/>
      <c r="H12" s="1838"/>
      <c r="I12" s="1838"/>
      <c r="J12" s="1838"/>
      <c r="K12" s="1838"/>
      <c r="L12" s="1838"/>
      <c r="M12" s="1838"/>
      <c r="N12" s="1838"/>
      <c r="O12" s="1838"/>
      <c r="P12" s="1838"/>
      <c r="Q12" s="1838"/>
      <c r="R12" s="1838"/>
      <c r="U12" s="93"/>
    </row>
    <row r="13" spans="1:21" s="92" customFormat="1" ht="12.75"/>
    <row r="14" spans="1:21" s="92" customFormat="1" ht="12.75">
      <c r="C14" s="95"/>
      <c r="D14" s="95"/>
      <c r="E14" s="96"/>
      <c r="R14" s="97"/>
    </row>
    <row r="15" spans="1:21" s="92" customFormat="1" ht="12.75">
      <c r="A15" s="1715" t="s">
        <v>2</v>
      </c>
      <c r="B15" s="1715"/>
      <c r="O15" s="94" t="s">
        <v>5</v>
      </c>
      <c r="P15" s="1716">
        <f>T146</f>
        <v>1086.2418873993145</v>
      </c>
      <c r="Q15" s="1717"/>
      <c r="R15" s="1717"/>
      <c r="S15" s="98" t="s">
        <v>8</v>
      </c>
    </row>
    <row r="16" spans="1:21" s="92" customFormat="1" ht="15.75">
      <c r="A16" s="669"/>
      <c r="B16" s="669"/>
      <c r="C16" s="99"/>
      <c r="D16" s="99"/>
      <c r="E16" s="1718"/>
      <c r="F16" s="1718"/>
      <c r="G16" s="1718"/>
      <c r="N16" s="100"/>
      <c r="P16" s="101"/>
      <c r="Q16" s="102"/>
      <c r="R16" s="102"/>
      <c r="T16" s="98"/>
    </row>
    <row r="17" spans="1:20" s="92" customFormat="1" ht="15.75">
      <c r="A17" s="669" t="s">
        <v>3</v>
      </c>
      <c r="B17" s="669"/>
      <c r="C17" s="669"/>
      <c r="D17" s="1719">
        <v>196878</v>
      </c>
      <c r="E17" s="1720"/>
      <c r="F17" s="1720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Q17" s="404"/>
      <c r="R17" s="569"/>
      <c r="S17" s="404"/>
    </row>
    <row r="18" spans="1:20" s="92" customFormat="1" ht="12.75">
      <c r="A18" s="669"/>
      <c r="B18" s="669"/>
      <c r="C18" s="669"/>
      <c r="D18" s="684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</row>
    <row r="19" spans="1:20" s="92" customFormat="1" ht="12.75">
      <c r="A19" s="669" t="s">
        <v>22</v>
      </c>
      <c r="B19" s="103"/>
      <c r="C19" s="103"/>
      <c r="D19" s="103"/>
      <c r="E19" s="103"/>
      <c r="F19" s="684"/>
      <c r="G19" s="566" t="s">
        <v>23</v>
      </c>
      <c r="H19" s="684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104"/>
    </row>
    <row r="20" spans="1:20" s="86" customFormat="1" ht="13.5" thickBot="1">
      <c r="R20" s="105"/>
    </row>
    <row r="21" spans="1:20" s="106" customFormat="1" ht="18" customHeight="1" thickTop="1">
      <c r="A21" s="1730" t="s">
        <v>17</v>
      </c>
      <c r="B21" s="1758" t="s">
        <v>6</v>
      </c>
      <c r="C21" s="1761" t="s">
        <v>7</v>
      </c>
      <c r="D21" s="1738" t="s">
        <v>9</v>
      </c>
      <c r="E21" s="1738" t="s">
        <v>10</v>
      </c>
      <c r="F21" s="1735" t="s">
        <v>18</v>
      </c>
      <c r="G21" s="1745"/>
      <c r="H21" s="1745"/>
      <c r="I21" s="1735" t="s">
        <v>20</v>
      </c>
      <c r="J21" s="1750"/>
      <c r="K21" s="1751"/>
      <c r="L21" s="1739" t="s">
        <v>12</v>
      </c>
      <c r="M21" s="1740"/>
      <c r="N21" s="1740"/>
      <c r="O21" s="1740"/>
      <c r="P21" s="1740"/>
      <c r="Q21" s="1740"/>
      <c r="R21" s="1735" t="s">
        <v>19</v>
      </c>
      <c r="S21" s="1738" t="s">
        <v>13</v>
      </c>
      <c r="T21" s="1725" t="s">
        <v>14</v>
      </c>
    </row>
    <row r="22" spans="1:20" s="106" customFormat="1" ht="22.5" customHeight="1">
      <c r="A22" s="1731"/>
      <c r="B22" s="1759"/>
      <c r="C22" s="1762"/>
      <c r="D22" s="1764"/>
      <c r="E22" s="1764"/>
      <c r="F22" s="1746"/>
      <c r="G22" s="1747"/>
      <c r="H22" s="1747"/>
      <c r="I22" s="1752"/>
      <c r="J22" s="1753"/>
      <c r="K22" s="1754"/>
      <c r="L22" s="1714" t="s">
        <v>11</v>
      </c>
      <c r="M22" s="1728" t="s">
        <v>9</v>
      </c>
      <c r="N22" s="1709" t="s">
        <v>21</v>
      </c>
      <c r="O22" s="1709" t="s">
        <v>15</v>
      </c>
      <c r="P22" s="1709" t="s">
        <v>16</v>
      </c>
      <c r="Q22" s="1709" t="s">
        <v>121</v>
      </c>
      <c r="R22" s="1736"/>
      <c r="S22" s="1710"/>
      <c r="T22" s="1726"/>
    </row>
    <row r="23" spans="1:20" s="106" customFormat="1" ht="22.5" customHeight="1">
      <c r="A23" s="1731"/>
      <c r="B23" s="1759"/>
      <c r="C23" s="1762"/>
      <c r="D23" s="1764"/>
      <c r="E23" s="1764"/>
      <c r="F23" s="1746"/>
      <c r="G23" s="1747"/>
      <c r="H23" s="1747"/>
      <c r="I23" s="1752"/>
      <c r="J23" s="1753"/>
      <c r="K23" s="1754"/>
      <c r="L23" s="1741"/>
      <c r="M23" s="1729"/>
      <c r="N23" s="1710"/>
      <c r="O23" s="1710"/>
      <c r="P23" s="1743"/>
      <c r="Q23" s="1733"/>
      <c r="R23" s="1736"/>
      <c r="S23" s="1710"/>
      <c r="T23" s="1726"/>
    </row>
    <row r="24" spans="1:20" s="106" customFormat="1" ht="22.5" customHeight="1">
      <c r="A24" s="1731"/>
      <c r="B24" s="1759"/>
      <c r="C24" s="1762"/>
      <c r="D24" s="1764"/>
      <c r="E24" s="1764"/>
      <c r="F24" s="1746"/>
      <c r="G24" s="1747"/>
      <c r="H24" s="1747"/>
      <c r="I24" s="1752"/>
      <c r="J24" s="1753"/>
      <c r="K24" s="1754"/>
      <c r="L24" s="1741"/>
      <c r="M24" s="1729"/>
      <c r="N24" s="1710"/>
      <c r="O24" s="1710"/>
      <c r="P24" s="1743"/>
      <c r="Q24" s="1733"/>
      <c r="R24" s="1736"/>
      <c r="S24" s="1710"/>
      <c r="T24" s="1726"/>
    </row>
    <row r="25" spans="1:20" s="106" customFormat="1" ht="22.5" customHeight="1">
      <c r="A25" s="1732"/>
      <c r="B25" s="1760"/>
      <c r="C25" s="1763"/>
      <c r="D25" s="1765"/>
      <c r="E25" s="1765"/>
      <c r="F25" s="1748"/>
      <c r="G25" s="1749"/>
      <c r="H25" s="1749"/>
      <c r="I25" s="1755"/>
      <c r="J25" s="1756"/>
      <c r="K25" s="1757"/>
      <c r="L25" s="1742"/>
      <c r="M25" s="1729"/>
      <c r="N25" s="1711"/>
      <c r="O25" s="1711"/>
      <c r="P25" s="1744"/>
      <c r="Q25" s="1734"/>
      <c r="R25" s="1737"/>
      <c r="S25" s="1711"/>
      <c r="T25" s="1727"/>
    </row>
    <row r="26" spans="1:20" ht="12.75" customHeight="1">
      <c r="A26" s="755">
        <v>1</v>
      </c>
      <c r="B26" s="756" t="s">
        <v>122</v>
      </c>
      <c r="C26" s="1785" t="s">
        <v>163</v>
      </c>
      <c r="D26" s="757" t="s">
        <v>104</v>
      </c>
      <c r="E26" s="671">
        <f>5.6/100</f>
        <v>5.5999999999999994E-2</v>
      </c>
      <c r="F26" s="110"/>
      <c r="G26" s="115">
        <v>110</v>
      </c>
      <c r="H26" s="110"/>
      <c r="I26" s="50"/>
      <c r="K26" s="51"/>
      <c r="L26" s="69"/>
      <c r="M26" s="70"/>
      <c r="N26" s="71"/>
      <c r="O26" s="71"/>
      <c r="P26" s="73"/>
      <c r="Q26" s="74"/>
      <c r="R26" s="62">
        <f>G27+J27</f>
        <v>200.06029999999998</v>
      </c>
      <c r="S26" s="670">
        <f>R26+R27</f>
        <v>200.06029999999998</v>
      </c>
      <c r="T26" s="672">
        <f>E26*S26</f>
        <v>11.203376799999997</v>
      </c>
    </row>
    <row r="27" spans="1:20" ht="12.75" customHeight="1">
      <c r="A27" s="118"/>
      <c r="B27" s="756"/>
      <c r="C27" s="1786"/>
      <c r="D27" s="757"/>
      <c r="E27" s="671"/>
      <c r="F27" s="110"/>
      <c r="G27" s="54">
        <f>G26*$J$19/1000</f>
        <v>200.06029999999998</v>
      </c>
      <c r="H27" s="110"/>
      <c r="I27" s="50"/>
      <c r="J27" s="54">
        <f>J26*$Q$19/1000</f>
        <v>0</v>
      </c>
      <c r="K27" s="51"/>
      <c r="L27" s="107"/>
      <c r="M27" s="108"/>
      <c r="N27" s="109"/>
      <c r="O27" s="109"/>
      <c r="P27" s="110"/>
      <c r="Q27" s="79"/>
      <c r="R27" s="671"/>
      <c r="S27" s="671"/>
      <c r="T27" s="80"/>
    </row>
    <row r="28" spans="1:20" ht="12.75" customHeight="1">
      <c r="A28" s="111"/>
      <c r="B28" s="112"/>
      <c r="C28" s="113"/>
      <c r="D28" s="114"/>
      <c r="E28" s="52"/>
      <c r="F28" s="55"/>
      <c r="G28" s="56"/>
      <c r="H28" s="55"/>
      <c r="I28" s="57"/>
      <c r="J28" s="56"/>
      <c r="K28" s="58"/>
      <c r="O28" s="77"/>
      <c r="Q28" s="79"/>
      <c r="R28" s="671"/>
      <c r="S28" s="671"/>
      <c r="T28" s="80"/>
    </row>
    <row r="29" spans="1:20" ht="12.75" customHeight="1">
      <c r="A29" s="755">
        <f>A26+1</f>
        <v>2</v>
      </c>
      <c r="B29" s="756" t="s">
        <v>165</v>
      </c>
      <c r="C29" s="1785" t="s">
        <v>164</v>
      </c>
      <c r="D29" s="757" t="s">
        <v>104</v>
      </c>
      <c r="E29" s="671">
        <f>1.8/100</f>
        <v>1.8000000000000002E-2</v>
      </c>
      <c r="F29" s="110"/>
      <c r="G29" s="115">
        <v>56.2</v>
      </c>
      <c r="H29" s="110"/>
      <c r="I29" s="50"/>
      <c r="K29" s="51"/>
      <c r="L29" s="69"/>
      <c r="M29" s="70"/>
      <c r="N29" s="71"/>
      <c r="O29" s="71"/>
      <c r="P29" s="73"/>
      <c r="Q29" s="74"/>
      <c r="R29" s="62">
        <f>G30+J30</f>
        <v>102.212626</v>
      </c>
      <c r="S29" s="670">
        <f>R29+R30</f>
        <v>102.212626</v>
      </c>
      <c r="T29" s="672">
        <f>E29*S29</f>
        <v>1.8398272680000003</v>
      </c>
    </row>
    <row r="30" spans="1:20" ht="12.75" customHeight="1">
      <c r="A30" s="118"/>
      <c r="B30" s="756"/>
      <c r="C30" s="1786"/>
      <c r="D30" s="757"/>
      <c r="E30" s="671"/>
      <c r="F30" s="110"/>
      <c r="G30" s="54">
        <f>G29*$J$19/1000</f>
        <v>102.212626</v>
      </c>
      <c r="H30" s="110"/>
      <c r="I30" s="50"/>
      <c r="J30" s="54">
        <f>J29*$Q$19/1000</f>
        <v>0</v>
      </c>
      <c r="K30" s="51"/>
      <c r="L30" s="107"/>
      <c r="M30" s="108"/>
      <c r="N30" s="109"/>
      <c r="O30" s="109"/>
      <c r="P30" s="110"/>
      <c r="Q30" s="79"/>
      <c r="R30" s="671"/>
      <c r="S30" s="671"/>
      <c r="T30" s="80"/>
    </row>
    <row r="31" spans="1:20" ht="12.75" customHeight="1">
      <c r="A31" s="111"/>
      <c r="B31" s="112"/>
      <c r="C31" s="113"/>
      <c r="D31" s="114"/>
      <c r="E31" s="52"/>
      <c r="F31" s="55"/>
      <c r="G31" s="56"/>
      <c r="H31" s="55"/>
      <c r="I31" s="57"/>
      <c r="J31" s="56"/>
      <c r="K31" s="58"/>
      <c r="O31" s="77"/>
      <c r="Q31" s="79"/>
      <c r="R31" s="671"/>
      <c r="S31" s="671"/>
      <c r="T31" s="80"/>
    </row>
    <row r="32" spans="1:20" ht="12.75" customHeight="1">
      <c r="A32" s="117">
        <f>A29+1</f>
        <v>3</v>
      </c>
      <c r="B32" s="123" t="s">
        <v>118</v>
      </c>
      <c r="C32" s="1785" t="s">
        <v>166</v>
      </c>
      <c r="D32" s="124" t="s">
        <v>92</v>
      </c>
      <c r="E32" s="741">
        <v>3.8</v>
      </c>
      <c r="G32" s="54">
        <v>1.74</v>
      </c>
      <c r="H32" s="59"/>
      <c r="I32" s="60"/>
      <c r="J32" s="54">
        <v>0.69</v>
      </c>
      <c r="K32" s="51"/>
      <c r="L32" s="119"/>
      <c r="M32" s="120"/>
      <c r="N32" s="121"/>
      <c r="O32" s="141"/>
      <c r="P32" s="59"/>
      <c r="Q32" s="122"/>
      <c r="R32" s="62">
        <f>G33+J33</f>
        <v>4.9940286</v>
      </c>
      <c r="S32" s="1787">
        <f>R32+R33</f>
        <v>36.29009699758771</v>
      </c>
      <c r="T32" s="1789">
        <f>E32*S32</f>
        <v>137.90236859083331</v>
      </c>
    </row>
    <row r="33" spans="1:20" ht="12.75" customHeight="1">
      <c r="A33" s="118"/>
      <c r="B33" s="123"/>
      <c r="C33" s="1786"/>
      <c r="E33" s="671"/>
      <c r="G33" s="54">
        <f>G32*$J$19/1000</f>
        <v>3.1645902000000001</v>
      </c>
      <c r="H33" s="110"/>
      <c r="I33" s="50"/>
      <c r="J33" s="54">
        <f>J32*$Q$19/1000</f>
        <v>1.8294383999999999</v>
      </c>
      <c r="K33" s="51"/>
      <c r="L33" s="805" t="s">
        <v>167</v>
      </c>
      <c r="M33" s="131" t="s">
        <v>92</v>
      </c>
      <c r="N33" s="132">
        <v>0.71</v>
      </c>
      <c r="O33" s="132">
        <f>E32*N33</f>
        <v>2.698</v>
      </c>
      <c r="P33" s="971">
        <v>26.478000000000002</v>
      </c>
      <c r="Q33" s="135">
        <f>N33*P33*$N$17</f>
        <v>21.666343728078004</v>
      </c>
      <c r="R33" s="1787">
        <f>SUM(Q33:Q36)</f>
        <v>31.296068397587707</v>
      </c>
      <c r="S33" s="1788"/>
      <c r="T33" s="1790"/>
    </row>
    <row r="34" spans="1:20" ht="16.5" customHeight="1">
      <c r="A34" s="118"/>
      <c r="C34" s="1786"/>
      <c r="E34" s="671"/>
      <c r="I34" s="50"/>
      <c r="K34" s="51"/>
      <c r="L34" s="806" t="s">
        <v>116</v>
      </c>
      <c r="M34" s="137" t="s">
        <v>92</v>
      </c>
      <c r="N34" s="138">
        <v>0.44</v>
      </c>
      <c r="O34" s="138">
        <f>E32*N34</f>
        <v>1.6719999999999999</v>
      </c>
      <c r="P34" s="139">
        <v>3</v>
      </c>
      <c r="Q34" s="140">
        <f>N34*P34*$N$17</f>
        <v>1.5213040920000005</v>
      </c>
      <c r="R34" s="1788"/>
      <c r="S34" s="1788"/>
      <c r="T34" s="1790"/>
    </row>
    <row r="35" spans="1:20" ht="12.75" customHeight="1">
      <c r="A35" s="118"/>
      <c r="C35" s="1786"/>
      <c r="E35" s="671"/>
      <c r="I35" s="50"/>
      <c r="K35" s="51"/>
      <c r="L35" s="806" t="s">
        <v>102</v>
      </c>
      <c r="M35" s="137" t="s">
        <v>97</v>
      </c>
      <c r="N35" s="138">
        <v>0.80300000000000005</v>
      </c>
      <c r="O35" s="138">
        <f>E32*N35</f>
        <v>3.0514000000000001</v>
      </c>
      <c r="P35" s="139">
        <v>3.5</v>
      </c>
      <c r="Q35" s="140">
        <f t="shared" ref="Q35:Q36" si="0">N35*P35*$N$17</f>
        <v>3.2391099625500011</v>
      </c>
      <c r="R35" s="1788"/>
      <c r="S35" s="1788"/>
      <c r="T35" s="1790"/>
    </row>
    <row r="36" spans="1:20" ht="12.75" customHeight="1">
      <c r="A36" s="118"/>
      <c r="C36" s="1786"/>
      <c r="E36" s="671"/>
      <c r="I36" s="50"/>
      <c r="K36" s="51"/>
      <c r="L36" s="81" t="s">
        <v>115</v>
      </c>
      <c r="M36" s="82" t="s">
        <v>92</v>
      </c>
      <c r="N36" s="83">
        <v>3.9E-2</v>
      </c>
      <c r="O36" s="83">
        <f>E32*N36</f>
        <v>0.1482</v>
      </c>
      <c r="P36" s="972">
        <v>108.333</v>
      </c>
      <c r="Q36" s="140">
        <f t="shared" si="0"/>
        <v>4.8693106149597005</v>
      </c>
      <c r="R36" s="1788"/>
      <c r="S36" s="1788"/>
      <c r="T36" s="1790"/>
    </row>
    <row r="37" spans="1:20" ht="21" customHeight="1">
      <c r="A37" s="111"/>
      <c r="B37" s="112"/>
      <c r="C37" s="113"/>
      <c r="D37" s="114"/>
      <c r="E37" s="52"/>
      <c r="F37" s="55"/>
      <c r="G37" s="56"/>
      <c r="H37" s="55"/>
      <c r="I37" s="57"/>
      <c r="J37" s="56"/>
      <c r="K37" s="58"/>
      <c r="L37" s="63"/>
      <c r="M37" s="64"/>
      <c r="N37" s="65"/>
      <c r="O37" s="66"/>
      <c r="P37" s="55"/>
      <c r="Q37" s="67"/>
      <c r="R37" s="52"/>
      <c r="S37" s="52"/>
      <c r="T37" s="80"/>
    </row>
    <row r="38" spans="1:20" ht="12.75" customHeight="1">
      <c r="A38" s="117">
        <f>A32+1</f>
        <v>4</v>
      </c>
      <c r="B38" s="123" t="s">
        <v>169</v>
      </c>
      <c r="C38" s="1785" t="s">
        <v>168</v>
      </c>
      <c r="D38" s="124" t="s">
        <v>92</v>
      </c>
      <c r="E38" s="741">
        <v>1.4</v>
      </c>
      <c r="G38" s="54">
        <v>3.53</v>
      </c>
      <c r="H38" s="59"/>
      <c r="I38" s="60"/>
      <c r="J38" s="54">
        <v>0.69</v>
      </c>
      <c r="K38" s="51"/>
      <c r="L38" s="119"/>
      <c r="M38" s="120"/>
      <c r="N38" s="121"/>
      <c r="O38" s="141"/>
      <c r="P38" s="59"/>
      <c r="Q38" s="122"/>
      <c r="R38" s="62">
        <f>G39+J39</f>
        <v>8.2495553000000008</v>
      </c>
      <c r="S38" s="1787">
        <f>R38+R39</f>
        <v>46.081399281750777</v>
      </c>
      <c r="T38" s="1789">
        <f>E38*S38</f>
        <v>64.513958994451087</v>
      </c>
    </row>
    <row r="39" spans="1:20" ht="12.75" customHeight="1">
      <c r="A39" s="118"/>
      <c r="B39" s="123"/>
      <c r="C39" s="1786"/>
      <c r="E39" s="671"/>
      <c r="G39" s="54">
        <f>G38*$J$19/1000</f>
        <v>6.4201169</v>
      </c>
      <c r="H39" s="110"/>
      <c r="I39" s="50"/>
      <c r="J39" s="54">
        <f>J38*$Q$19/1000</f>
        <v>1.8294383999999999</v>
      </c>
      <c r="K39" s="51"/>
      <c r="L39" s="805" t="s">
        <v>119</v>
      </c>
      <c r="M39" s="131" t="s">
        <v>92</v>
      </c>
      <c r="N39" s="132">
        <v>0.71</v>
      </c>
      <c r="O39" s="132">
        <f>E38*N39</f>
        <v>0.99399999999999988</v>
      </c>
      <c r="P39" s="971">
        <v>28.141999999999999</v>
      </c>
      <c r="Q39" s="135">
        <f>N39*P39*$N$17</f>
        <v>23.027956990542005</v>
      </c>
      <c r="R39" s="1787">
        <f>SUM(Q39:Q42)</f>
        <v>37.831843981750779</v>
      </c>
      <c r="S39" s="1788"/>
      <c r="T39" s="1790"/>
    </row>
    <row r="40" spans="1:20" ht="16.5" customHeight="1">
      <c r="A40" s="118"/>
      <c r="C40" s="1786"/>
      <c r="E40" s="671"/>
      <c r="I40" s="50"/>
      <c r="K40" s="51"/>
      <c r="L40" s="806" t="s">
        <v>102</v>
      </c>
      <c r="M40" s="137" t="s">
        <v>97</v>
      </c>
      <c r="N40" s="138">
        <v>1.76</v>
      </c>
      <c r="O40" s="138">
        <f>E38*N40</f>
        <v>2.464</v>
      </c>
      <c r="P40" s="139">
        <v>3.5</v>
      </c>
      <c r="Q40" s="140">
        <f t="shared" ref="Q40" si="1">N40*P40*$N$17</f>
        <v>7.0994190960000019</v>
      </c>
      <c r="R40" s="1788"/>
      <c r="S40" s="1788"/>
      <c r="T40" s="1790"/>
    </row>
    <row r="41" spans="1:20" ht="12.75" customHeight="1">
      <c r="A41" s="118"/>
      <c r="C41" s="1786"/>
      <c r="E41" s="671"/>
      <c r="I41" s="50"/>
      <c r="K41" s="51"/>
      <c r="L41" s="81" t="s">
        <v>115</v>
      </c>
      <c r="M41" s="82" t="s">
        <v>92</v>
      </c>
      <c r="N41" s="83">
        <v>3.9899999999999998E-2</v>
      </c>
      <c r="O41" s="83">
        <f>E38*N41</f>
        <v>5.5859999999999993E-2</v>
      </c>
      <c r="P41" s="972">
        <v>108.333</v>
      </c>
      <c r="Q41" s="140">
        <f>N41*P41*$N$17</f>
        <v>4.9816793214587713</v>
      </c>
      <c r="R41" s="1788"/>
      <c r="S41" s="1788"/>
      <c r="T41" s="1790"/>
    </row>
    <row r="42" spans="1:20" ht="12.75" customHeight="1">
      <c r="A42" s="118"/>
      <c r="C42" s="1786"/>
      <c r="E42" s="671"/>
      <c r="I42" s="50"/>
      <c r="K42" s="51"/>
      <c r="L42" s="81" t="s">
        <v>160</v>
      </c>
      <c r="M42" s="137" t="s">
        <v>113</v>
      </c>
      <c r="N42" s="83">
        <v>2.1</v>
      </c>
      <c r="O42" s="83">
        <f>E38*N42</f>
        <v>2.94</v>
      </c>
      <c r="P42" s="972">
        <v>1.125</v>
      </c>
      <c r="Q42" s="85">
        <f>N42*P42*$N$17</f>
        <v>2.7227885737500013</v>
      </c>
      <c r="R42" s="1788"/>
      <c r="S42" s="1788"/>
      <c r="T42" s="1790"/>
    </row>
    <row r="43" spans="1:20" ht="21" customHeight="1">
      <c r="A43" s="111"/>
      <c r="B43" s="112"/>
      <c r="C43" s="113"/>
      <c r="D43" s="114"/>
      <c r="E43" s="52"/>
      <c r="F43" s="55"/>
      <c r="G43" s="56"/>
      <c r="H43" s="55"/>
      <c r="I43" s="57"/>
      <c r="J43" s="56"/>
      <c r="K43" s="58"/>
      <c r="L43" s="63"/>
      <c r="M43" s="64"/>
      <c r="N43" s="65"/>
      <c r="O43" s="66"/>
      <c r="P43" s="55"/>
      <c r="Q43" s="67"/>
      <c r="R43" s="52"/>
      <c r="S43" s="52"/>
      <c r="T43" s="80"/>
    </row>
    <row r="44" spans="1:20" ht="12.75" customHeight="1">
      <c r="A44" s="755">
        <f>A38+1</f>
        <v>5</v>
      </c>
      <c r="B44" s="800" t="s">
        <v>135</v>
      </c>
      <c r="C44" s="1785" t="s">
        <v>170</v>
      </c>
      <c r="D44" s="798" t="s">
        <v>92</v>
      </c>
      <c r="E44" s="670">
        <v>4.2</v>
      </c>
      <c r="F44" s="59"/>
      <c r="G44" s="54">
        <v>1.87</v>
      </c>
      <c r="H44" s="59"/>
      <c r="I44" s="60"/>
      <c r="J44" s="54">
        <v>0.92</v>
      </c>
      <c r="K44" s="61"/>
      <c r="L44" s="119"/>
      <c r="M44" s="120"/>
      <c r="N44" s="121"/>
      <c r="O44" s="141"/>
      <c r="P44" s="59"/>
      <c r="Q44" s="122"/>
      <c r="R44" s="62">
        <f>G45+J45</f>
        <v>5.8402763000000011</v>
      </c>
      <c r="S44" s="1787">
        <f>R44+R45</f>
        <v>20.496081971150005</v>
      </c>
      <c r="T44" s="1789">
        <f>E44*S44</f>
        <v>86.083544278830018</v>
      </c>
    </row>
    <row r="45" spans="1:20" ht="12.75" customHeight="1">
      <c r="A45" s="118"/>
      <c r="B45" s="123" t="s">
        <v>136</v>
      </c>
      <c r="C45" s="1820"/>
      <c r="E45" s="671"/>
      <c r="G45" s="54">
        <f>G44*$J$19/1000</f>
        <v>3.4010251000000005</v>
      </c>
      <c r="I45" s="50"/>
      <c r="J45" s="54">
        <f>J44*$Q$19/1000</f>
        <v>2.4392512000000002</v>
      </c>
      <c r="K45" s="51"/>
      <c r="L45" s="676" t="s">
        <v>137</v>
      </c>
      <c r="M45" s="131" t="s">
        <v>98</v>
      </c>
      <c r="N45" s="132">
        <v>62.5</v>
      </c>
      <c r="O45" s="132">
        <f>E44*N45</f>
        <v>262.5</v>
      </c>
      <c r="P45" s="971">
        <v>0.157</v>
      </c>
      <c r="Q45" s="135">
        <f>N45*P45*$N$17</f>
        <v>11.308936668750004</v>
      </c>
      <c r="R45" s="1787">
        <f>SUM(Q45:Q46)</f>
        <v>14.655805671150006</v>
      </c>
      <c r="S45" s="1821"/>
      <c r="T45" s="1822"/>
    </row>
    <row r="46" spans="1:20" ht="12.75" customHeight="1">
      <c r="A46" s="118"/>
      <c r="C46" s="1820"/>
      <c r="E46" s="671"/>
      <c r="I46" s="50"/>
      <c r="K46" s="51"/>
      <c r="L46" s="81" t="s">
        <v>138</v>
      </c>
      <c r="M46" s="82" t="s">
        <v>92</v>
      </c>
      <c r="N46" s="83">
        <v>0.11</v>
      </c>
      <c r="O46" s="83">
        <f>E44*N46</f>
        <v>0.46200000000000002</v>
      </c>
      <c r="P46" s="972">
        <v>26.4</v>
      </c>
      <c r="Q46" s="85">
        <f>N46*P46*$N$17</f>
        <v>3.346869002400001</v>
      </c>
      <c r="R46" s="1788"/>
      <c r="S46" s="1821"/>
      <c r="T46" s="1822"/>
    </row>
    <row r="47" spans="1:20" ht="12.75" customHeight="1">
      <c r="A47" s="111"/>
      <c r="B47" s="112"/>
      <c r="C47" s="113"/>
      <c r="D47" s="114"/>
      <c r="E47" s="52"/>
      <c r="F47" s="55"/>
      <c r="G47" s="56"/>
      <c r="H47" s="55"/>
      <c r="I47" s="57"/>
      <c r="J47" s="56"/>
      <c r="K47" s="58"/>
      <c r="Q47" s="79"/>
      <c r="R47" s="671"/>
      <c r="S47" s="671"/>
      <c r="T47" s="80"/>
    </row>
    <row r="48" spans="1:20" ht="12.75" customHeight="1">
      <c r="A48" s="117">
        <v>6</v>
      </c>
      <c r="B48" s="123" t="s">
        <v>129</v>
      </c>
      <c r="C48" s="1785" t="s">
        <v>171</v>
      </c>
      <c r="D48" s="124" t="s">
        <v>26</v>
      </c>
      <c r="E48" s="741">
        <v>2.5999999999999999E-2</v>
      </c>
      <c r="G48" s="116">
        <v>0</v>
      </c>
      <c r="I48" s="50"/>
      <c r="J48" s="116">
        <v>0</v>
      </c>
      <c r="K48" s="51"/>
      <c r="L48" s="119"/>
      <c r="M48" s="120"/>
      <c r="N48" s="121"/>
      <c r="O48" s="141"/>
      <c r="P48" s="59"/>
      <c r="Q48" s="122"/>
      <c r="R48" s="62">
        <f>G49+J49</f>
        <v>0</v>
      </c>
      <c r="S48" s="1787">
        <f>R48+R49</f>
        <v>469.00422152640016</v>
      </c>
      <c r="T48" s="1789">
        <f>E48*S48</f>
        <v>12.194109759686404</v>
      </c>
    </row>
    <row r="49" spans="1:20" ht="12.75" customHeight="1">
      <c r="A49" s="118"/>
      <c r="C49" s="1786"/>
      <c r="E49" s="671"/>
      <c r="G49" s="54">
        <f>G48*$J$19/1000</f>
        <v>0</v>
      </c>
      <c r="I49" s="50"/>
      <c r="J49" s="54">
        <f>J48*$Q$19/1000</f>
        <v>0</v>
      </c>
      <c r="K49" s="51"/>
      <c r="L49" s="125" t="s">
        <v>130</v>
      </c>
      <c r="M49" s="126" t="s">
        <v>26</v>
      </c>
      <c r="N49" s="127">
        <v>1</v>
      </c>
      <c r="O49" s="127">
        <f>E48*N49</f>
        <v>2.5999999999999999E-2</v>
      </c>
      <c r="P49" s="973">
        <v>406.94400000000002</v>
      </c>
      <c r="Q49" s="129">
        <f>N49*P49*$N$17</f>
        <v>469.00422152640016</v>
      </c>
      <c r="R49" s="671">
        <f>SUM(Q49:Q49)</f>
        <v>469.00422152640016</v>
      </c>
      <c r="S49" s="1788"/>
      <c r="T49" s="1790"/>
    </row>
    <row r="50" spans="1:20" ht="12.75" customHeight="1">
      <c r="A50" s="111"/>
      <c r="B50" s="112"/>
      <c r="C50" s="113"/>
      <c r="D50" s="114"/>
      <c r="E50" s="52"/>
      <c r="F50" s="55"/>
      <c r="G50" s="56"/>
      <c r="H50" s="55"/>
      <c r="I50" s="57"/>
      <c r="J50" s="56"/>
      <c r="K50" s="58"/>
      <c r="P50" s="974"/>
      <c r="Q50" s="79"/>
      <c r="R50" s="671"/>
      <c r="S50" s="671"/>
      <c r="T50" s="80"/>
    </row>
    <row r="51" spans="1:20" ht="12.75" customHeight="1">
      <c r="A51" s="117">
        <f>A48+1</f>
        <v>7</v>
      </c>
      <c r="B51" s="123" t="s">
        <v>131</v>
      </c>
      <c r="C51" s="1785" t="s">
        <v>172</v>
      </c>
      <c r="D51" s="124" t="s">
        <v>26</v>
      </c>
      <c r="E51" s="741">
        <f>7.8/1000</f>
        <v>7.7999999999999996E-3</v>
      </c>
      <c r="G51" s="116">
        <v>0</v>
      </c>
      <c r="I51" s="50"/>
      <c r="J51" s="116">
        <v>0</v>
      </c>
      <c r="K51" s="51"/>
      <c r="L51" s="119"/>
      <c r="M51" s="120"/>
      <c r="N51" s="121"/>
      <c r="O51" s="141"/>
      <c r="P51" s="975"/>
      <c r="Q51" s="122"/>
      <c r="R51" s="62">
        <f>G52+J52</f>
        <v>0</v>
      </c>
      <c r="S51" s="1787">
        <f>R51+R52</f>
        <v>492.21448145730017</v>
      </c>
      <c r="T51" s="1789">
        <f>E51*S51</f>
        <v>3.8392729553669409</v>
      </c>
    </row>
    <row r="52" spans="1:20" ht="12.75" customHeight="1">
      <c r="A52" s="118"/>
      <c r="C52" s="1786"/>
      <c r="E52" s="671"/>
      <c r="G52" s="54">
        <f>G51*$J$19/1000</f>
        <v>0</v>
      </c>
      <c r="I52" s="50"/>
      <c r="J52" s="54">
        <f>J51*$Q$19/1000</f>
        <v>0</v>
      </c>
      <c r="K52" s="51"/>
      <c r="L52" s="125" t="s">
        <v>172</v>
      </c>
      <c r="M52" s="126" t="s">
        <v>26</v>
      </c>
      <c r="N52" s="127">
        <v>1</v>
      </c>
      <c r="O52" s="127">
        <f>E51*N52</f>
        <v>7.7999999999999996E-3</v>
      </c>
      <c r="P52" s="973">
        <v>427.08300000000003</v>
      </c>
      <c r="Q52" s="129">
        <f>N52*P52*$N$17</f>
        <v>492.21448145730017</v>
      </c>
      <c r="R52" s="671">
        <f>SUM(Q52:Q52)</f>
        <v>492.21448145730017</v>
      </c>
      <c r="S52" s="1788"/>
      <c r="T52" s="1790"/>
    </row>
    <row r="53" spans="1:20" ht="6.75" customHeight="1">
      <c r="A53" s="111"/>
      <c r="B53" s="112"/>
      <c r="C53" s="113"/>
      <c r="D53" s="114"/>
      <c r="E53" s="52"/>
      <c r="F53" s="55"/>
      <c r="G53" s="56"/>
      <c r="H53" s="55"/>
      <c r="I53" s="57"/>
      <c r="J53" s="56"/>
      <c r="K53" s="58"/>
      <c r="Q53" s="79"/>
      <c r="R53" s="671"/>
      <c r="S53" s="671"/>
      <c r="T53" s="80"/>
    </row>
    <row r="54" spans="1:20" ht="12.75" customHeight="1">
      <c r="A54" s="117">
        <f>A51+1</f>
        <v>8</v>
      </c>
      <c r="B54" s="229" t="s">
        <v>185</v>
      </c>
      <c r="C54" s="1785" t="s">
        <v>415</v>
      </c>
      <c r="D54" s="124" t="s">
        <v>92</v>
      </c>
      <c r="E54" s="671">
        <v>1.4</v>
      </c>
      <c r="G54" s="116">
        <v>0.65</v>
      </c>
      <c r="I54" s="50"/>
      <c r="J54" s="116">
        <v>0.3</v>
      </c>
      <c r="K54" s="51"/>
      <c r="L54" s="119"/>
      <c r="M54" s="120"/>
      <c r="N54" s="121"/>
      <c r="O54" s="141"/>
      <c r="P54" s="59"/>
      <c r="Q54" s="122"/>
      <c r="R54" s="62">
        <f>G55+J55</f>
        <v>1.9775825</v>
      </c>
      <c r="S54" s="1787">
        <f>R54+R55</f>
        <v>27.177212606903009</v>
      </c>
      <c r="T54" s="1789">
        <f>E54*S54</f>
        <v>38.048097649664207</v>
      </c>
    </row>
    <row r="55" spans="1:20" ht="12.75" customHeight="1">
      <c r="A55" s="118"/>
      <c r="B55" s="230"/>
      <c r="C55" s="1786"/>
      <c r="E55" s="671"/>
      <c r="G55" s="54">
        <f>G54*$J$19/1000</f>
        <v>1.1821745000000001</v>
      </c>
      <c r="I55" s="50"/>
      <c r="J55" s="54">
        <f>J54*$Q$19/1000</f>
        <v>0.795408</v>
      </c>
      <c r="K55" s="51"/>
      <c r="L55" s="676"/>
      <c r="M55" s="131"/>
      <c r="N55" s="132"/>
      <c r="O55" s="132"/>
      <c r="P55" s="134"/>
      <c r="Q55" s="135">
        <f>N55*P55*$N$17</f>
        <v>0</v>
      </c>
      <c r="R55" s="1787">
        <f>SUM(Q55:Q58)</f>
        <v>25.199630106903008</v>
      </c>
      <c r="S55" s="1788"/>
      <c r="T55" s="1790"/>
    </row>
    <row r="56" spans="1:20" ht="12.75" customHeight="1">
      <c r="A56" s="118"/>
      <c r="B56" s="123"/>
      <c r="C56" s="1786"/>
      <c r="E56" s="671"/>
      <c r="I56" s="50"/>
      <c r="K56" s="51"/>
      <c r="L56" s="136" t="s">
        <v>141</v>
      </c>
      <c r="M56" s="137" t="s">
        <v>92</v>
      </c>
      <c r="N56" s="138">
        <v>1.0149999999999999</v>
      </c>
      <c r="O56" s="138">
        <f>E54*N56</f>
        <v>1.4209999999999998</v>
      </c>
      <c r="P56" s="976">
        <v>21.542000000000002</v>
      </c>
      <c r="Q56" s="140">
        <f>N56*P56*$N$17</f>
        <v>25.199630106903008</v>
      </c>
      <c r="R56" s="1788"/>
      <c r="S56" s="1788"/>
      <c r="T56" s="1790"/>
    </row>
    <row r="57" spans="1:20" ht="12.75" customHeight="1">
      <c r="A57" s="118"/>
      <c r="C57" s="1786"/>
      <c r="E57" s="671"/>
      <c r="I57" s="50"/>
      <c r="K57" s="51"/>
      <c r="L57" s="136"/>
      <c r="M57" s="137"/>
      <c r="N57" s="138"/>
      <c r="O57" s="138"/>
      <c r="P57" s="139"/>
      <c r="Q57" s="140">
        <f>N57*P57*$N$17</f>
        <v>0</v>
      </c>
      <c r="R57" s="1788"/>
      <c r="S57" s="1788"/>
      <c r="T57" s="1790"/>
    </row>
    <row r="58" spans="1:20" ht="12.75" customHeight="1">
      <c r="A58" s="118"/>
      <c r="C58" s="1786"/>
      <c r="E58" s="671"/>
      <c r="I58" s="50"/>
      <c r="K58" s="51"/>
      <c r="L58" s="81"/>
      <c r="M58" s="82"/>
      <c r="N58" s="83"/>
      <c r="O58" s="83"/>
      <c r="P58" s="84"/>
      <c r="Q58" s="85">
        <f>N58*P58*$N$17</f>
        <v>0</v>
      </c>
      <c r="R58" s="1788"/>
      <c r="S58" s="1788"/>
      <c r="T58" s="1790"/>
    </row>
    <row r="59" spans="1:20" ht="12.75" customHeight="1">
      <c r="A59" s="111"/>
      <c r="B59" s="112"/>
      <c r="C59" s="113"/>
      <c r="D59" s="114"/>
      <c r="E59" s="52"/>
      <c r="F59" s="55"/>
      <c r="G59" s="56"/>
      <c r="H59" s="55"/>
      <c r="I59" s="57"/>
      <c r="J59" s="56"/>
      <c r="K59" s="58"/>
      <c r="Q59" s="79"/>
      <c r="R59" s="671"/>
      <c r="S59" s="671"/>
      <c r="T59" s="80"/>
    </row>
    <row r="60" spans="1:20" ht="12.75" customHeight="1">
      <c r="A60" s="117">
        <f>A54+1</f>
        <v>9</v>
      </c>
      <c r="B60" s="1793" t="s">
        <v>139</v>
      </c>
      <c r="C60" s="1785" t="s">
        <v>142</v>
      </c>
      <c r="D60" s="124" t="s">
        <v>92</v>
      </c>
      <c r="E60" s="671">
        <v>0.4</v>
      </c>
      <c r="G60" s="116">
        <v>7.85</v>
      </c>
      <c r="I60" s="50"/>
      <c r="J60" s="116">
        <v>1.1200000000000001</v>
      </c>
      <c r="K60" s="51"/>
      <c r="L60" s="119"/>
      <c r="M60" s="120"/>
      <c r="N60" s="121"/>
      <c r="O60" s="141"/>
      <c r="P60" s="59"/>
      <c r="Q60" s="122"/>
      <c r="R60" s="62">
        <f>G61+J61</f>
        <v>17.2465537</v>
      </c>
      <c r="S60" s="1787">
        <f>R60+R61</f>
        <v>67.171786392267961</v>
      </c>
      <c r="T60" s="1789">
        <f>E60*S60</f>
        <v>26.868714556907186</v>
      </c>
    </row>
    <row r="61" spans="1:20" ht="12.75" customHeight="1">
      <c r="A61" s="118"/>
      <c r="B61" s="1794"/>
      <c r="C61" s="1786"/>
      <c r="E61" s="671"/>
      <c r="G61" s="54">
        <f>G60*$J$19/1000</f>
        <v>14.277030499999999</v>
      </c>
      <c r="I61" s="50"/>
      <c r="J61" s="54">
        <f>J60*$Q$19/1000</f>
        <v>2.9695232000000007</v>
      </c>
      <c r="K61" s="51"/>
      <c r="L61" s="676" t="s">
        <v>112</v>
      </c>
      <c r="M61" s="131" t="s">
        <v>113</v>
      </c>
      <c r="N61" s="132">
        <v>2.2999999999999998</v>
      </c>
      <c r="O61" s="132">
        <f>E60*N61</f>
        <v>0.91999999999999993</v>
      </c>
      <c r="P61" s="971">
        <v>0.95599999999999996</v>
      </c>
      <c r="Q61" s="135">
        <f>N61*P61*$N$17</f>
        <v>2.5341238162800006</v>
      </c>
      <c r="R61" s="1787">
        <f>SUM(Q61:Q64)</f>
        <v>49.925232692267954</v>
      </c>
      <c r="S61" s="1788"/>
      <c r="T61" s="1790"/>
    </row>
    <row r="62" spans="1:20" ht="12.75" customHeight="1">
      <c r="A62" s="118"/>
      <c r="B62" s="123" t="s">
        <v>140</v>
      </c>
      <c r="C62" s="1786"/>
      <c r="E62" s="671"/>
      <c r="I62" s="50"/>
      <c r="K62" s="51"/>
      <c r="L62" s="136" t="s">
        <v>133</v>
      </c>
      <c r="M62" s="137" t="s">
        <v>92</v>
      </c>
      <c r="N62" s="138">
        <v>1.0149999999999999</v>
      </c>
      <c r="O62" s="138">
        <f>E60*N62</f>
        <v>0.40599999999999997</v>
      </c>
      <c r="P62" s="976">
        <v>26.478000000000002</v>
      </c>
      <c r="Q62" s="140">
        <f>N62*P62*$N$17</f>
        <v>30.973716738027012</v>
      </c>
      <c r="R62" s="1788"/>
      <c r="S62" s="1788"/>
      <c r="T62" s="1790"/>
    </row>
    <row r="63" spans="1:20" ht="12.75" customHeight="1">
      <c r="A63" s="118"/>
      <c r="C63" s="1786"/>
      <c r="E63" s="671"/>
      <c r="I63" s="50"/>
      <c r="K63" s="51"/>
      <c r="L63" s="136" t="s">
        <v>134</v>
      </c>
      <c r="M63" s="137" t="s">
        <v>97</v>
      </c>
      <c r="N63" s="138">
        <v>2.9</v>
      </c>
      <c r="O63" s="138">
        <f>E60*N63</f>
        <v>1.1599999999999999</v>
      </c>
      <c r="P63" s="139">
        <v>3.5</v>
      </c>
      <c r="Q63" s="140">
        <f>N63*P63*$N$17</f>
        <v>11.697906465000004</v>
      </c>
      <c r="R63" s="1788"/>
      <c r="S63" s="1788"/>
      <c r="T63" s="1790"/>
    </row>
    <row r="64" spans="1:20" ht="12.75" customHeight="1">
      <c r="A64" s="118"/>
      <c r="C64" s="1786"/>
      <c r="E64" s="671"/>
      <c r="I64" s="50"/>
      <c r="K64" s="51"/>
      <c r="L64" s="81" t="s">
        <v>128</v>
      </c>
      <c r="M64" s="82" t="s">
        <v>92</v>
      </c>
      <c r="N64" s="83">
        <v>3.78E-2</v>
      </c>
      <c r="O64" s="83">
        <f>E60*N64</f>
        <v>1.5120000000000001E-2</v>
      </c>
      <c r="P64" s="972">
        <v>108.333</v>
      </c>
      <c r="Q64" s="85">
        <f>N64*P64*$N$17</f>
        <v>4.7194856729609409</v>
      </c>
      <c r="R64" s="1788"/>
      <c r="S64" s="1788"/>
      <c r="T64" s="1790"/>
    </row>
    <row r="65" spans="1:24" ht="12.75" customHeight="1">
      <c r="A65" s="111"/>
      <c r="B65" s="112"/>
      <c r="C65" s="113"/>
      <c r="D65" s="114"/>
      <c r="E65" s="52"/>
      <c r="F65" s="55"/>
      <c r="G65" s="56"/>
      <c r="H65" s="55"/>
      <c r="I65" s="57"/>
      <c r="J65" s="56"/>
      <c r="K65" s="58"/>
      <c r="Q65" s="79"/>
      <c r="R65" s="671"/>
      <c r="S65" s="671"/>
      <c r="T65" s="80"/>
    </row>
    <row r="66" spans="1:24" ht="12.75" customHeight="1">
      <c r="A66" s="117">
        <f>A60+1</f>
        <v>10</v>
      </c>
      <c r="B66" s="123" t="s">
        <v>129</v>
      </c>
      <c r="C66" s="1785" t="s">
        <v>130</v>
      </c>
      <c r="D66" s="124" t="s">
        <v>26</v>
      </c>
      <c r="E66" s="741">
        <f>0.039</f>
        <v>3.9E-2</v>
      </c>
      <c r="G66" s="116">
        <v>0</v>
      </c>
      <c r="I66" s="50"/>
      <c r="J66" s="116">
        <v>0</v>
      </c>
      <c r="K66" s="51"/>
      <c r="L66" s="119"/>
      <c r="M66" s="120"/>
      <c r="N66" s="121"/>
      <c r="O66" s="141"/>
      <c r="P66" s="59"/>
      <c r="Q66" s="122"/>
      <c r="R66" s="62">
        <f>G67+J67</f>
        <v>0</v>
      </c>
      <c r="S66" s="1787">
        <f>R66+R67</f>
        <v>469.00422152640016</v>
      </c>
      <c r="T66" s="1789">
        <f>E66*S66</f>
        <v>18.291164639529605</v>
      </c>
    </row>
    <row r="67" spans="1:24" ht="12.75" customHeight="1">
      <c r="A67" s="118"/>
      <c r="C67" s="1786"/>
      <c r="E67" s="671"/>
      <c r="G67" s="54">
        <f>G66*$J$19/1000</f>
        <v>0</v>
      </c>
      <c r="I67" s="50"/>
      <c r="J67" s="54">
        <f>J66*$Q$19/1000</f>
        <v>0</v>
      </c>
      <c r="K67" s="51"/>
      <c r="L67" s="125" t="s">
        <v>143</v>
      </c>
      <c r="M67" s="126" t="s">
        <v>26</v>
      </c>
      <c r="N67" s="127">
        <v>1</v>
      </c>
      <c r="O67" s="127">
        <f>E66*N67</f>
        <v>3.9E-2</v>
      </c>
      <c r="P67" s="973">
        <v>406.94400000000002</v>
      </c>
      <c r="Q67" s="129">
        <f>N67*P67*$N$17</f>
        <v>469.00422152640016</v>
      </c>
      <c r="R67" s="671">
        <f>SUM(Q67:Q67)</f>
        <v>469.00422152640016</v>
      </c>
      <c r="S67" s="1788"/>
      <c r="T67" s="1790"/>
    </row>
    <row r="68" spans="1:24" ht="12.75" customHeight="1">
      <c r="A68" s="111"/>
      <c r="B68" s="112"/>
      <c r="C68" s="113"/>
      <c r="D68" s="114"/>
      <c r="E68" s="52"/>
      <c r="F68" s="55"/>
      <c r="G68" s="56"/>
      <c r="H68" s="55"/>
      <c r="I68" s="57"/>
      <c r="J68" s="56"/>
      <c r="K68" s="58"/>
      <c r="Q68" s="79"/>
      <c r="R68" s="671"/>
      <c r="S68" s="671"/>
      <c r="T68" s="80"/>
    </row>
    <row r="69" spans="1:24" ht="12.75" customHeight="1">
      <c r="A69" s="117">
        <f>A66+1</f>
        <v>11</v>
      </c>
      <c r="B69" s="123" t="s">
        <v>131</v>
      </c>
      <c r="C69" s="1785" t="s">
        <v>132</v>
      </c>
      <c r="D69" s="124" t="s">
        <v>26</v>
      </c>
      <c r="E69" s="741">
        <f>0.013</f>
        <v>1.2999999999999999E-2</v>
      </c>
      <c r="G69" s="116">
        <v>0</v>
      </c>
      <c r="I69" s="50"/>
      <c r="J69" s="116">
        <v>0</v>
      </c>
      <c r="K69" s="51"/>
      <c r="L69" s="119"/>
      <c r="M69" s="120"/>
      <c r="N69" s="121"/>
      <c r="O69" s="141"/>
      <c r="P69" s="59"/>
      <c r="Q69" s="122"/>
      <c r="R69" s="62">
        <f>G70+J70</f>
        <v>0</v>
      </c>
      <c r="S69" s="1787">
        <f>R69+R70</f>
        <v>492.21448145730017</v>
      </c>
      <c r="T69" s="1789">
        <f>E69*S69</f>
        <v>6.3987882589449017</v>
      </c>
    </row>
    <row r="70" spans="1:24" ht="12.75" customHeight="1">
      <c r="A70" s="118"/>
      <c r="C70" s="1786"/>
      <c r="E70" s="671"/>
      <c r="G70" s="54">
        <f>G69*$J$19/1000</f>
        <v>0</v>
      </c>
      <c r="I70" s="50"/>
      <c r="J70" s="54">
        <f>J69*$Q$19/1000</f>
        <v>0</v>
      </c>
      <c r="K70" s="51"/>
      <c r="L70" s="125" t="s">
        <v>132</v>
      </c>
      <c r="M70" s="126" t="s">
        <v>26</v>
      </c>
      <c r="N70" s="127">
        <v>1</v>
      </c>
      <c r="O70" s="127">
        <f>E69*N70</f>
        <v>1.2999999999999999E-2</v>
      </c>
      <c r="P70" s="973">
        <v>427.08300000000003</v>
      </c>
      <c r="Q70" s="129">
        <f>N70*P70*$N$17</f>
        <v>492.21448145730017</v>
      </c>
      <c r="R70" s="671">
        <f>SUM(Q70:Q70)</f>
        <v>492.21448145730017</v>
      </c>
      <c r="S70" s="1788"/>
      <c r="T70" s="1790"/>
    </row>
    <row r="71" spans="1:24" ht="12.75" customHeight="1">
      <c r="A71" s="111"/>
      <c r="B71" s="112"/>
      <c r="C71" s="113"/>
      <c r="D71" s="114"/>
      <c r="E71" s="52"/>
      <c r="F71" s="55"/>
      <c r="G71" s="56"/>
      <c r="H71" s="55"/>
      <c r="I71" s="57"/>
      <c r="J71" s="56"/>
      <c r="K71" s="58"/>
      <c r="Q71" s="79"/>
      <c r="R71" s="671"/>
      <c r="S71" s="671"/>
      <c r="T71" s="80"/>
    </row>
    <row r="72" spans="1:24" s="152" customFormat="1" ht="16.5" customHeight="1">
      <c r="A72" s="778">
        <f>A69+1</f>
        <v>12</v>
      </c>
      <c r="B72" s="763" t="s">
        <v>150</v>
      </c>
      <c r="C72" s="1826" t="s">
        <v>151</v>
      </c>
      <c r="D72" s="779" t="s">
        <v>92</v>
      </c>
      <c r="E72" s="673">
        <v>0.24</v>
      </c>
      <c r="F72" s="142"/>
      <c r="G72" s="143">
        <v>12.6</v>
      </c>
      <c r="H72" s="142"/>
      <c r="I72" s="144"/>
      <c r="J72" s="143">
        <v>2.1</v>
      </c>
      <c r="K72" s="145"/>
      <c r="L72" s="146"/>
      <c r="M72" s="147"/>
      <c r="N72" s="148"/>
      <c r="O72" s="149"/>
      <c r="P72" s="142"/>
      <c r="Q72" s="150"/>
      <c r="R72" s="151">
        <f>G73+J73</f>
        <v>28.483854000000001</v>
      </c>
      <c r="S72" s="1828">
        <f>R72+R73</f>
        <v>173.55410988461705</v>
      </c>
      <c r="T72" s="1830">
        <f>E72*S72</f>
        <v>41.652986372308092</v>
      </c>
      <c r="W72" s="153"/>
      <c r="X72" s="153"/>
    </row>
    <row r="73" spans="1:24" s="152" customFormat="1" ht="12.75" customHeight="1">
      <c r="A73" s="780"/>
      <c r="B73" s="764" t="s">
        <v>152</v>
      </c>
      <c r="C73" s="1827"/>
      <c r="D73" s="414"/>
      <c r="E73" s="674"/>
      <c r="F73" s="154"/>
      <c r="G73" s="143">
        <f>G72*$J$19/1000</f>
        <v>22.915997999999998</v>
      </c>
      <c r="H73" s="154"/>
      <c r="I73" s="155"/>
      <c r="J73" s="143">
        <f>J72*$Q$19/1000</f>
        <v>5.5678560000000008</v>
      </c>
      <c r="K73" s="156"/>
      <c r="L73" s="683" t="s">
        <v>416</v>
      </c>
      <c r="M73" s="157" t="s">
        <v>113</v>
      </c>
      <c r="N73" s="158">
        <v>4.38</v>
      </c>
      <c r="O73" s="158">
        <f>E72*N73</f>
        <v>1.0511999999999999</v>
      </c>
      <c r="P73" s="159">
        <v>0.4</v>
      </c>
      <c r="Q73" s="160">
        <f>N73*P73*$N$17</f>
        <v>2.0191854312000004</v>
      </c>
      <c r="R73" s="1828">
        <f>SUM(Q73:Q77)</f>
        <v>145.07025588461704</v>
      </c>
      <c r="S73" s="1829"/>
      <c r="T73" s="1831"/>
      <c r="W73" s="153"/>
      <c r="X73" s="153"/>
    </row>
    <row r="74" spans="1:24" s="152" customFormat="1" ht="12.75" customHeight="1">
      <c r="A74" s="780"/>
      <c r="B74" s="413"/>
      <c r="C74" s="1827"/>
      <c r="D74" s="414"/>
      <c r="E74" s="674"/>
      <c r="F74" s="154"/>
      <c r="G74" s="24"/>
      <c r="H74" s="154"/>
      <c r="I74" s="155"/>
      <c r="J74" s="24"/>
      <c r="K74" s="156"/>
      <c r="L74" s="682" t="s">
        <v>153</v>
      </c>
      <c r="M74" s="161" t="s">
        <v>113</v>
      </c>
      <c r="N74" s="162">
        <v>1.96</v>
      </c>
      <c r="O74" s="162">
        <f>E72*N74</f>
        <v>0.47039999999999998</v>
      </c>
      <c r="P74" s="163">
        <v>1.1000000000000001</v>
      </c>
      <c r="Q74" s="164">
        <f>N74*P74*$N$17</f>
        <v>2.4847966836000008</v>
      </c>
      <c r="R74" s="1829"/>
      <c r="S74" s="1829"/>
      <c r="T74" s="1831"/>
      <c r="W74" s="153"/>
      <c r="X74" s="153"/>
    </row>
    <row r="75" spans="1:24" s="152" customFormat="1" ht="12.75" customHeight="1">
      <c r="A75" s="780"/>
      <c r="B75" s="413"/>
      <c r="C75" s="1827"/>
      <c r="D75" s="414"/>
      <c r="E75" s="674"/>
      <c r="F75" s="154"/>
      <c r="G75" s="24"/>
      <c r="H75" s="154"/>
      <c r="I75" s="155"/>
      <c r="J75" s="24"/>
      <c r="K75" s="156"/>
      <c r="L75" s="682" t="s">
        <v>154</v>
      </c>
      <c r="M75" s="161" t="s">
        <v>113</v>
      </c>
      <c r="N75" s="162">
        <v>7.2</v>
      </c>
      <c r="O75" s="162">
        <f>E72*N75</f>
        <v>1.728</v>
      </c>
      <c r="P75" s="977">
        <v>0.58299999999999996</v>
      </c>
      <c r="Q75" s="164">
        <f>N75*P75*$N$17</f>
        <v>4.8377470125600013</v>
      </c>
      <c r="R75" s="1829"/>
      <c r="S75" s="1829"/>
      <c r="T75" s="1831"/>
      <c r="W75" s="153"/>
      <c r="X75" s="153"/>
    </row>
    <row r="76" spans="1:24" s="152" customFormat="1" ht="12.75" customHeight="1">
      <c r="A76" s="780"/>
      <c r="B76" s="413"/>
      <c r="C76" s="1827"/>
      <c r="D76" s="414"/>
      <c r="E76" s="674"/>
      <c r="F76" s="154"/>
      <c r="G76" s="24"/>
      <c r="H76" s="154"/>
      <c r="I76" s="155"/>
      <c r="J76" s="24"/>
      <c r="K76" s="156"/>
      <c r="L76" s="166" t="s">
        <v>155</v>
      </c>
      <c r="M76" s="167" t="s">
        <v>97</v>
      </c>
      <c r="N76" s="168">
        <v>3.38</v>
      </c>
      <c r="O76" s="168">
        <f>E72*N76</f>
        <v>0.81119999999999992</v>
      </c>
      <c r="P76" s="977">
        <v>1.1890000000000001</v>
      </c>
      <c r="Q76" s="169">
        <f>N76*P76*$N$17</f>
        <v>4.6317025083420011</v>
      </c>
      <c r="R76" s="1829"/>
      <c r="S76" s="1829"/>
      <c r="T76" s="1831"/>
      <c r="W76" s="153"/>
      <c r="X76" s="153"/>
    </row>
    <row r="77" spans="1:24" s="152" customFormat="1" ht="12.75" customHeight="1">
      <c r="A77" s="780"/>
      <c r="B77" s="413"/>
      <c r="C77" s="796"/>
      <c r="D77" s="414"/>
      <c r="E77" s="674"/>
      <c r="F77" s="154"/>
      <c r="G77" s="24"/>
      <c r="H77" s="154"/>
      <c r="I77" s="155"/>
      <c r="J77" s="24"/>
      <c r="K77" s="156"/>
      <c r="L77" s="166" t="s">
        <v>156</v>
      </c>
      <c r="M77" s="167" t="s">
        <v>92</v>
      </c>
      <c r="N77" s="168">
        <f>0.16+0.06+0.83</f>
        <v>1.05</v>
      </c>
      <c r="O77" s="168">
        <f>E72*N77</f>
        <v>0.252</v>
      </c>
      <c r="P77" s="977">
        <v>108.333</v>
      </c>
      <c r="Q77" s="169">
        <f>N77*P77*$N$17</f>
        <v>131.09682424891503</v>
      </c>
      <c r="R77" s="674"/>
      <c r="S77" s="674"/>
      <c r="T77" s="675"/>
      <c r="W77" s="153"/>
      <c r="X77" s="153"/>
    </row>
    <row r="78" spans="1:24" s="152" customFormat="1" ht="12" customHeight="1">
      <c r="A78" s="409"/>
      <c r="B78" s="410"/>
      <c r="C78" s="411"/>
      <c r="D78" s="412"/>
      <c r="E78" s="170"/>
      <c r="F78" s="171"/>
      <c r="G78" s="172"/>
      <c r="H78" s="171"/>
      <c r="I78" s="173"/>
      <c r="J78" s="172"/>
      <c r="K78" s="174"/>
      <c r="L78" s="175"/>
      <c r="M78" s="176"/>
      <c r="N78" s="177"/>
      <c r="O78" s="178"/>
      <c r="P78" s="171"/>
      <c r="Q78" s="179"/>
      <c r="R78" s="170"/>
      <c r="S78" s="170"/>
      <c r="T78" s="180"/>
      <c r="W78" s="153"/>
      <c r="X78" s="153"/>
    </row>
    <row r="79" spans="1:24" s="152" customFormat="1" ht="15" customHeight="1">
      <c r="A79" s="802">
        <f>A72+1</f>
        <v>13</v>
      </c>
      <c r="B79" s="764" t="s">
        <v>157</v>
      </c>
      <c r="C79" s="1826" t="s">
        <v>173</v>
      </c>
      <c r="D79" s="414" t="s">
        <v>25</v>
      </c>
      <c r="E79" s="421">
        <f>6.7/100</f>
        <v>6.7000000000000004E-2</v>
      </c>
      <c r="F79" s="154"/>
      <c r="G79" s="24">
        <v>18.100000000000001</v>
      </c>
      <c r="H79" s="154"/>
      <c r="I79" s="155"/>
      <c r="J79" s="24">
        <v>15.3</v>
      </c>
      <c r="K79" s="156"/>
      <c r="L79" s="146"/>
      <c r="M79" s="147"/>
      <c r="N79" s="148"/>
      <c r="O79" s="149"/>
      <c r="P79" s="142"/>
      <c r="Q79" s="150"/>
      <c r="R79" s="151">
        <f>G80+J80</f>
        <v>73.484821000000011</v>
      </c>
      <c r="S79" s="1828">
        <f>R79+R80</f>
        <v>473.28814639000018</v>
      </c>
      <c r="T79" s="1830">
        <f>E79*S79</f>
        <v>31.710305808130013</v>
      </c>
      <c r="W79" s="153"/>
      <c r="X79" s="153"/>
    </row>
    <row r="80" spans="1:24" s="152" customFormat="1" ht="12.75" customHeight="1">
      <c r="A80" s="780"/>
      <c r="B80" s="764" t="s">
        <v>158</v>
      </c>
      <c r="C80" s="1827"/>
      <c r="D80" s="414"/>
      <c r="E80" s="674"/>
      <c r="F80" s="154"/>
      <c r="G80" s="143">
        <f>G79*$J$19/1000</f>
        <v>32.919013000000007</v>
      </c>
      <c r="H80" s="154"/>
      <c r="I80" s="155"/>
      <c r="J80" s="143">
        <f>J79*$Q$19/1000</f>
        <v>40.565808000000004</v>
      </c>
      <c r="K80" s="156"/>
      <c r="L80" s="1834" t="s">
        <v>174</v>
      </c>
      <c r="M80" s="157" t="s">
        <v>97</v>
      </c>
      <c r="N80" s="158">
        <v>110</v>
      </c>
      <c r="O80" s="158">
        <f>E79*N80</f>
        <v>7.37</v>
      </c>
      <c r="P80" s="978">
        <v>3.1150000000000002</v>
      </c>
      <c r="Q80" s="160">
        <f>N80*P80*$N$17</f>
        <v>394.90518721500018</v>
      </c>
      <c r="R80" s="1828">
        <f>SUM(Q80:Q86)</f>
        <v>399.80332539000017</v>
      </c>
      <c r="S80" s="1829"/>
      <c r="T80" s="1831"/>
      <c r="W80" s="153"/>
      <c r="X80" s="153"/>
    </row>
    <row r="81" spans="1:24" s="152" customFormat="1" ht="9" customHeight="1">
      <c r="A81" s="780"/>
      <c r="B81" s="413"/>
      <c r="C81" s="1827"/>
      <c r="D81" s="414"/>
      <c r="E81" s="674"/>
      <c r="F81" s="154"/>
      <c r="G81" s="24"/>
      <c r="H81" s="154"/>
      <c r="I81" s="155"/>
      <c r="J81" s="24"/>
      <c r="K81" s="156"/>
      <c r="L81" s="1835"/>
      <c r="M81" s="182"/>
      <c r="N81" s="183"/>
      <c r="O81" s="184"/>
      <c r="P81" s="185"/>
      <c r="Q81" s="186"/>
      <c r="R81" s="1829"/>
      <c r="S81" s="1829"/>
      <c r="T81" s="1831"/>
      <c r="W81" s="153"/>
      <c r="X81" s="153"/>
    </row>
    <row r="82" spans="1:24" s="152" customFormat="1" ht="12.75" customHeight="1">
      <c r="A82" s="780"/>
      <c r="B82" s="413"/>
      <c r="C82" s="1827"/>
      <c r="D82" s="414"/>
      <c r="E82" s="674"/>
      <c r="F82" s="154"/>
      <c r="G82" s="24"/>
      <c r="H82" s="154"/>
      <c r="I82" s="155"/>
      <c r="J82" s="24"/>
      <c r="K82" s="156"/>
      <c r="L82" s="1836" t="s">
        <v>159</v>
      </c>
      <c r="M82" s="161" t="s">
        <v>26</v>
      </c>
      <c r="N82" s="162">
        <v>5.0000000000000001E-3</v>
      </c>
      <c r="O82" s="162">
        <f>E79*N82</f>
        <v>3.3500000000000001E-4</v>
      </c>
      <c r="P82" s="163">
        <v>400</v>
      </c>
      <c r="Q82" s="164">
        <f>N82*P82*$N$17</f>
        <v>2.3050062000000007</v>
      </c>
      <c r="R82" s="1829"/>
      <c r="S82" s="1829"/>
      <c r="T82" s="1831"/>
      <c r="W82" s="153"/>
      <c r="X82" s="153"/>
    </row>
    <row r="83" spans="1:24" s="152" customFormat="1" ht="12.75" customHeight="1">
      <c r="A83" s="780"/>
      <c r="B83" s="413"/>
      <c r="C83" s="1827"/>
      <c r="D83" s="414"/>
      <c r="E83" s="674"/>
      <c r="F83" s="154"/>
      <c r="G83" s="24"/>
      <c r="H83" s="154"/>
      <c r="I83" s="155"/>
      <c r="J83" s="24"/>
      <c r="K83" s="156"/>
      <c r="L83" s="1837"/>
      <c r="M83" s="182"/>
      <c r="N83" s="183"/>
      <c r="O83" s="184"/>
      <c r="P83" s="185"/>
      <c r="Q83" s="186"/>
      <c r="R83" s="1829"/>
      <c r="S83" s="1829"/>
      <c r="T83" s="1831"/>
      <c r="W83" s="153"/>
      <c r="X83" s="153"/>
    </row>
    <row r="84" spans="1:24" s="152" customFormat="1" ht="12.75" customHeight="1">
      <c r="A84" s="780"/>
      <c r="B84" s="413"/>
      <c r="C84" s="1827"/>
      <c r="D84" s="414"/>
      <c r="E84" s="674"/>
      <c r="F84" s="154"/>
      <c r="G84" s="24"/>
      <c r="H84" s="154"/>
      <c r="I84" s="155"/>
      <c r="J84" s="24"/>
      <c r="K84" s="156"/>
      <c r="L84" s="1837"/>
      <c r="M84" s="182"/>
      <c r="N84" s="183"/>
      <c r="O84" s="184"/>
      <c r="P84" s="185"/>
      <c r="Q84" s="186"/>
      <c r="R84" s="1829"/>
      <c r="S84" s="1829"/>
      <c r="T84" s="1831"/>
      <c r="W84" s="153"/>
      <c r="X84" s="153"/>
    </row>
    <row r="85" spans="1:24" s="152" customFormat="1" ht="5.25" customHeight="1">
      <c r="A85" s="780"/>
      <c r="B85" s="413"/>
      <c r="C85" s="1827"/>
      <c r="D85" s="414"/>
      <c r="E85" s="674"/>
      <c r="F85" s="154"/>
      <c r="G85" s="24"/>
      <c r="H85" s="154"/>
      <c r="I85" s="155"/>
      <c r="J85" s="24"/>
      <c r="K85" s="156"/>
      <c r="L85" s="1835"/>
      <c r="M85" s="182"/>
      <c r="N85" s="183"/>
      <c r="O85" s="184"/>
      <c r="P85" s="185"/>
      <c r="Q85" s="186"/>
      <c r="R85" s="1829"/>
      <c r="S85" s="1829"/>
      <c r="T85" s="1831"/>
      <c r="W85" s="153"/>
      <c r="X85" s="153"/>
    </row>
    <row r="86" spans="1:24" s="152" customFormat="1" ht="12.75" customHeight="1">
      <c r="A86" s="780"/>
      <c r="B86" s="413"/>
      <c r="C86" s="1827"/>
      <c r="D86" s="414"/>
      <c r="E86" s="674"/>
      <c r="F86" s="154"/>
      <c r="G86" s="24"/>
      <c r="H86" s="154"/>
      <c r="I86" s="155"/>
      <c r="J86" s="24"/>
      <c r="K86" s="156"/>
      <c r="L86" s="166" t="s">
        <v>160</v>
      </c>
      <c r="M86" s="167" t="s">
        <v>113</v>
      </c>
      <c r="N86" s="168">
        <v>2</v>
      </c>
      <c r="O86" s="168">
        <f>E79*N86</f>
        <v>0.13400000000000001</v>
      </c>
      <c r="P86" s="977">
        <v>1.125</v>
      </c>
      <c r="Q86" s="169">
        <f>N86*P86*$N$17</f>
        <v>2.5931319750000008</v>
      </c>
      <c r="R86" s="1829"/>
      <c r="S86" s="1829"/>
      <c r="T86" s="1831"/>
      <c r="W86" s="153"/>
      <c r="X86" s="153"/>
    </row>
    <row r="87" spans="1:24" s="152" customFormat="1" ht="7.5" customHeight="1">
      <c r="A87" s="409"/>
      <c r="B87" s="410"/>
      <c r="C87" s="411"/>
      <c r="D87" s="412"/>
      <c r="E87" s="170"/>
      <c r="F87" s="171"/>
      <c r="G87" s="172"/>
      <c r="H87" s="171"/>
      <c r="I87" s="173"/>
      <c r="J87" s="172"/>
      <c r="K87" s="174"/>
      <c r="L87" s="187"/>
      <c r="M87" s="23"/>
      <c r="N87" s="188"/>
      <c r="O87" s="189"/>
      <c r="P87" s="154"/>
      <c r="Q87" s="190"/>
      <c r="R87" s="674"/>
      <c r="S87" s="674"/>
      <c r="T87" s="191"/>
      <c r="W87" s="153"/>
      <c r="X87" s="153"/>
    </row>
    <row r="88" spans="1:24" ht="12.75" customHeight="1">
      <c r="A88" s="117">
        <f>A79+1</f>
        <v>14</v>
      </c>
      <c r="B88" s="756" t="s">
        <v>455</v>
      </c>
      <c r="C88" s="1785" t="s">
        <v>456</v>
      </c>
      <c r="D88" s="757" t="s">
        <v>97</v>
      </c>
      <c r="E88" s="1078">
        <v>1</v>
      </c>
      <c r="F88" s="110"/>
      <c r="G88" s="115">
        <v>0.46</v>
      </c>
      <c r="H88" s="110"/>
      <c r="I88" s="50"/>
      <c r="J88" s="116">
        <v>0.01</v>
      </c>
      <c r="K88" s="51"/>
      <c r="L88" s="119"/>
      <c r="M88" s="120"/>
      <c r="N88" s="121"/>
      <c r="O88" s="121"/>
      <c r="P88" s="59"/>
      <c r="Q88" s="122"/>
      <c r="R88" s="62">
        <f>G89+J89</f>
        <v>0.86312940000000005</v>
      </c>
      <c r="S88" s="1787">
        <f>R88+R89</f>
        <v>3.5909293999999998</v>
      </c>
      <c r="T88" s="1789">
        <f>E88*S88</f>
        <v>3.5909293999999998</v>
      </c>
    </row>
    <row r="89" spans="1:24" ht="12.75" customHeight="1">
      <c r="A89" s="118"/>
      <c r="B89" s="53"/>
      <c r="C89" s="1786"/>
      <c r="D89" s="757"/>
      <c r="E89" s="1078"/>
      <c r="F89" s="110"/>
      <c r="G89" s="54">
        <f>G88*$J$19/1000</f>
        <v>0.83661580000000002</v>
      </c>
      <c r="H89" s="110"/>
      <c r="I89" s="50"/>
      <c r="J89" s="54">
        <f>J88*$Q$19/1000</f>
        <v>2.6513600000000002E-2</v>
      </c>
      <c r="K89" s="51"/>
      <c r="L89" s="1791" t="s">
        <v>457</v>
      </c>
      <c r="M89" s="131" t="s">
        <v>97</v>
      </c>
      <c r="N89" s="132">
        <v>1.1499999999999999</v>
      </c>
      <c r="O89" s="133">
        <f>E88*N89</f>
        <v>1.1499999999999999</v>
      </c>
      <c r="P89" s="971">
        <v>2.3719999999999999</v>
      </c>
      <c r="Q89" s="135">
        <f>N89*P89*1</f>
        <v>2.7277999999999998</v>
      </c>
      <c r="R89" s="1078">
        <f>SUM(Q89:Q89)</f>
        <v>2.7277999999999998</v>
      </c>
      <c r="S89" s="1788"/>
      <c r="T89" s="1790"/>
    </row>
    <row r="90" spans="1:24" ht="33.75" customHeight="1">
      <c r="A90" s="118"/>
      <c r="B90" s="53"/>
      <c r="C90" s="1786"/>
      <c r="D90" s="757"/>
      <c r="E90" s="1078"/>
      <c r="F90" s="110"/>
      <c r="G90" s="115"/>
      <c r="H90" s="110"/>
      <c r="I90" s="50"/>
      <c r="K90" s="51"/>
      <c r="L90" s="1823"/>
      <c r="M90" s="196"/>
      <c r="N90" s="197"/>
      <c r="O90" s="197"/>
      <c r="P90" s="198"/>
      <c r="Q90" s="199"/>
      <c r="R90" s="1078"/>
      <c r="S90" s="1078"/>
      <c r="T90" s="80"/>
    </row>
    <row r="91" spans="1:24" ht="12.75" customHeight="1">
      <c r="A91" s="117">
        <v>15</v>
      </c>
      <c r="B91" s="756" t="s">
        <v>441</v>
      </c>
      <c r="C91" s="1785" t="s">
        <v>175</v>
      </c>
      <c r="D91" s="757" t="s">
        <v>97</v>
      </c>
      <c r="E91" s="671">
        <f>3.84</f>
        <v>3.84</v>
      </c>
      <c r="F91" s="110"/>
      <c r="G91" s="115">
        <v>0</v>
      </c>
      <c r="H91" s="110"/>
      <c r="I91" s="50"/>
      <c r="J91" s="116">
        <v>0</v>
      </c>
      <c r="K91" s="51"/>
      <c r="L91" s="119"/>
      <c r="M91" s="120"/>
      <c r="N91" s="121"/>
      <c r="O91" s="121"/>
      <c r="P91" s="59"/>
      <c r="Q91" s="122"/>
      <c r="R91" s="62">
        <f>G92+J92</f>
        <v>0</v>
      </c>
      <c r="S91" s="1787">
        <f>R91+R92</f>
        <v>34.582999999999998</v>
      </c>
      <c r="T91" s="1789">
        <f>E91*S91</f>
        <v>132.79872</v>
      </c>
    </row>
    <row r="92" spans="1:24" ht="12.75" customHeight="1">
      <c r="A92" s="118"/>
      <c r="B92" s="53"/>
      <c r="C92" s="1786"/>
      <c r="D92" s="757"/>
      <c r="E92" s="671"/>
      <c r="F92" s="110"/>
      <c r="G92" s="54">
        <f>G91*$J$19/1000</f>
        <v>0</v>
      </c>
      <c r="H92" s="110"/>
      <c r="I92" s="50"/>
      <c r="J92" s="54">
        <f>J91*$Q$19/1000</f>
        <v>0</v>
      </c>
      <c r="K92" s="51"/>
      <c r="L92" s="1791" t="s">
        <v>176</v>
      </c>
      <c r="M92" s="131" t="s">
        <v>97</v>
      </c>
      <c r="N92" s="132">
        <v>1</v>
      </c>
      <c r="O92" s="133">
        <f>E91*N92</f>
        <v>3.84</v>
      </c>
      <c r="P92" s="971">
        <v>34.582999999999998</v>
      </c>
      <c r="Q92" s="135">
        <f>N92*P92*1</f>
        <v>34.582999999999998</v>
      </c>
      <c r="R92" s="671">
        <f>SUM(Q92:Q92)</f>
        <v>34.582999999999998</v>
      </c>
      <c r="S92" s="1788"/>
      <c r="T92" s="1790"/>
    </row>
    <row r="93" spans="1:24" ht="33.75" customHeight="1">
      <c r="A93" s="118"/>
      <c r="B93" s="53"/>
      <c r="C93" s="1786"/>
      <c r="D93" s="757"/>
      <c r="E93" s="671"/>
      <c r="F93" s="110"/>
      <c r="G93" s="115"/>
      <c r="H93" s="110"/>
      <c r="I93" s="50"/>
      <c r="K93" s="51"/>
      <c r="L93" s="1823"/>
      <c r="M93" s="196"/>
      <c r="N93" s="197"/>
      <c r="O93" s="197"/>
      <c r="P93" s="198"/>
      <c r="Q93" s="199"/>
      <c r="R93" s="671"/>
      <c r="S93" s="671"/>
      <c r="T93" s="80"/>
    </row>
    <row r="94" spans="1:24" ht="12.75" customHeight="1">
      <c r="A94" s="111"/>
      <c r="B94" s="112"/>
      <c r="C94" s="113"/>
      <c r="D94" s="114"/>
      <c r="E94" s="52"/>
      <c r="F94" s="55"/>
      <c r="G94" s="56"/>
      <c r="H94" s="55"/>
      <c r="I94" s="57"/>
      <c r="J94" s="56"/>
      <c r="K94" s="58"/>
      <c r="O94" s="77"/>
      <c r="Q94" s="79"/>
      <c r="R94" s="671"/>
      <c r="S94" s="671"/>
      <c r="T94" s="80"/>
    </row>
    <row r="95" spans="1:24" ht="12.75" customHeight="1">
      <c r="A95" s="755">
        <f>A91+1</f>
        <v>16</v>
      </c>
      <c r="B95" s="800" t="s">
        <v>441</v>
      </c>
      <c r="C95" s="1785" t="s">
        <v>177</v>
      </c>
      <c r="D95" s="798" t="s">
        <v>97</v>
      </c>
      <c r="E95" s="670">
        <v>0.84</v>
      </c>
      <c r="F95" s="59"/>
      <c r="G95" s="54">
        <v>0</v>
      </c>
      <c r="H95" s="59"/>
      <c r="I95" s="60"/>
      <c r="J95" s="54">
        <v>0</v>
      </c>
      <c r="K95" s="61"/>
      <c r="L95" s="119"/>
      <c r="M95" s="120"/>
      <c r="N95" s="121"/>
      <c r="O95" s="121"/>
      <c r="P95" s="59"/>
      <c r="Q95" s="122"/>
      <c r="R95" s="62">
        <f>G96+J96</f>
        <v>0</v>
      </c>
      <c r="S95" s="1787">
        <f>R95+R96</f>
        <v>27.5</v>
      </c>
      <c r="T95" s="1789">
        <f>E95*S95</f>
        <v>23.099999999999998</v>
      </c>
    </row>
    <row r="96" spans="1:24" ht="12.75" customHeight="1">
      <c r="A96" s="118"/>
      <c r="C96" s="1820"/>
      <c r="E96" s="671"/>
      <c r="G96" s="54">
        <f>G95*$J$19/1000</f>
        <v>0</v>
      </c>
      <c r="I96" s="50"/>
      <c r="J96" s="54">
        <f>J95*$Q$19/1000</f>
        <v>0</v>
      </c>
      <c r="K96" s="51"/>
      <c r="L96" s="1791" t="s">
        <v>161</v>
      </c>
      <c r="M96" s="131" t="s">
        <v>97</v>
      </c>
      <c r="N96" s="132">
        <v>1</v>
      </c>
      <c r="O96" s="133">
        <f>E95*N96</f>
        <v>0.84</v>
      </c>
      <c r="P96" s="971">
        <v>27.5</v>
      </c>
      <c r="Q96" s="135">
        <f>N96*P96*1</f>
        <v>27.5</v>
      </c>
      <c r="R96" s="671">
        <f>SUM(Q96:Q96)</f>
        <v>27.5</v>
      </c>
      <c r="S96" s="1821"/>
      <c r="T96" s="1822"/>
    </row>
    <row r="97" spans="1:24" ht="12.75" customHeight="1">
      <c r="A97" s="118"/>
      <c r="C97" s="1820"/>
      <c r="E97" s="671"/>
      <c r="I97" s="50"/>
      <c r="K97" s="51"/>
      <c r="L97" s="1792"/>
      <c r="M97" s="192"/>
      <c r="N97" s="193"/>
      <c r="O97" s="193"/>
      <c r="P97" s="194"/>
      <c r="Q97" s="195"/>
      <c r="R97" s="671"/>
      <c r="S97" s="671"/>
      <c r="T97" s="80"/>
    </row>
    <row r="98" spans="1:24" ht="12.75" customHeight="1">
      <c r="A98" s="118"/>
      <c r="C98" s="1820"/>
      <c r="E98" s="671"/>
      <c r="I98" s="50"/>
      <c r="K98" s="51"/>
      <c r="L98" s="1792"/>
      <c r="M98" s="192"/>
      <c r="N98" s="193"/>
      <c r="O98" s="193"/>
      <c r="P98" s="194"/>
      <c r="Q98" s="195"/>
      <c r="R98" s="671"/>
      <c r="S98" s="671"/>
      <c r="T98" s="80"/>
    </row>
    <row r="99" spans="1:24" ht="12.75" customHeight="1">
      <c r="A99" s="118"/>
      <c r="C99" s="1820"/>
      <c r="E99" s="671"/>
      <c r="I99" s="50"/>
      <c r="K99" s="51"/>
      <c r="L99" s="1792"/>
      <c r="M99" s="192"/>
      <c r="N99" s="193"/>
      <c r="O99" s="193"/>
      <c r="P99" s="194"/>
      <c r="Q99" s="195"/>
      <c r="R99" s="671"/>
      <c r="S99" s="671"/>
      <c r="T99" s="80"/>
    </row>
    <row r="100" spans="1:24" ht="12.75" customHeight="1">
      <c r="A100" s="118"/>
      <c r="C100" s="1820"/>
      <c r="E100" s="671"/>
      <c r="I100" s="50"/>
      <c r="K100" s="51"/>
      <c r="L100" s="1823"/>
      <c r="M100" s="196"/>
      <c r="N100" s="197"/>
      <c r="O100" s="197"/>
      <c r="P100" s="198"/>
      <c r="Q100" s="199"/>
      <c r="R100" s="671"/>
      <c r="S100" s="671"/>
      <c r="T100" s="80"/>
    </row>
    <row r="101" spans="1:24" ht="12.75" customHeight="1">
      <c r="A101" s="111"/>
      <c r="B101" s="112"/>
      <c r="C101" s="113"/>
      <c r="D101" s="114"/>
      <c r="E101" s="52"/>
      <c r="F101" s="55"/>
      <c r="G101" s="56"/>
      <c r="H101" s="55"/>
      <c r="I101" s="57"/>
      <c r="J101" s="56"/>
      <c r="K101" s="58"/>
      <c r="L101" s="63"/>
      <c r="M101" s="64"/>
      <c r="N101" s="65"/>
      <c r="O101" s="65"/>
      <c r="P101" s="55"/>
      <c r="Q101" s="67"/>
      <c r="R101" s="52"/>
      <c r="S101" s="52"/>
      <c r="T101" s="68"/>
    </row>
    <row r="102" spans="1:24" ht="12.75" customHeight="1">
      <c r="A102" s="117">
        <f>A95+1</f>
        <v>17</v>
      </c>
      <c r="B102" s="1794" t="s">
        <v>144</v>
      </c>
      <c r="C102" s="1786" t="s">
        <v>178</v>
      </c>
      <c r="D102" s="124" t="s">
        <v>25</v>
      </c>
      <c r="E102" s="671">
        <f>45.6/100</f>
        <v>0.45600000000000002</v>
      </c>
      <c r="G102" s="116">
        <v>40</v>
      </c>
      <c r="I102" s="50"/>
      <c r="J102" s="116">
        <v>6.2</v>
      </c>
      <c r="K102" s="51"/>
      <c r="Q102" s="79"/>
      <c r="R102" s="52">
        <f>G103+J103</f>
        <v>89.187632000000008</v>
      </c>
      <c r="S102" s="1788">
        <f>R102+R103</f>
        <v>143.34605767520003</v>
      </c>
      <c r="T102" s="1790">
        <f>E102*S102</f>
        <v>65.365802299891214</v>
      </c>
    </row>
    <row r="103" spans="1:24" ht="12.75" customHeight="1">
      <c r="A103" s="118"/>
      <c r="B103" s="1794"/>
      <c r="C103" s="1786"/>
      <c r="E103" s="671"/>
      <c r="G103" s="54">
        <f>G102*$J$19/1000</f>
        <v>72.749200000000002</v>
      </c>
      <c r="I103" s="50"/>
      <c r="J103" s="54">
        <f>J102*$Q$19/1000</f>
        <v>16.438432000000002</v>
      </c>
      <c r="K103" s="51"/>
      <c r="L103" s="125" t="s">
        <v>179</v>
      </c>
      <c r="M103" s="126" t="s">
        <v>92</v>
      </c>
      <c r="N103" s="127">
        <f>1.58+0.2</f>
        <v>1.78</v>
      </c>
      <c r="O103" s="127">
        <f>E102*N103</f>
        <v>0.81168000000000007</v>
      </c>
      <c r="P103" s="973">
        <v>26.4</v>
      </c>
      <c r="Q103" s="129">
        <f>N103*P103*$N$17</f>
        <v>54.158425675200014</v>
      </c>
      <c r="R103" s="671">
        <f>SUM(Q103:Q103)</f>
        <v>54.158425675200014</v>
      </c>
      <c r="S103" s="1788"/>
      <c r="T103" s="1790"/>
    </row>
    <row r="104" spans="1:24" ht="12.75" customHeight="1">
      <c r="A104" s="118"/>
      <c r="B104" s="1794"/>
      <c r="C104" s="1786"/>
      <c r="E104" s="671"/>
      <c r="I104" s="50"/>
      <c r="K104" s="51"/>
      <c r="Q104" s="79"/>
      <c r="R104" s="671"/>
      <c r="S104" s="671"/>
      <c r="T104" s="80"/>
    </row>
    <row r="105" spans="1:24" ht="12.75" customHeight="1">
      <c r="A105" s="118"/>
      <c r="B105" s="1794"/>
      <c r="C105" s="1786"/>
      <c r="E105" s="671"/>
      <c r="I105" s="50"/>
      <c r="K105" s="51"/>
      <c r="Q105" s="79"/>
      <c r="R105" s="671"/>
      <c r="S105" s="671"/>
      <c r="T105" s="80"/>
    </row>
    <row r="106" spans="1:24" ht="12.75" customHeight="1">
      <c r="A106" s="111"/>
      <c r="B106" s="112"/>
      <c r="C106" s="113"/>
      <c r="D106" s="114"/>
      <c r="E106" s="52"/>
      <c r="F106" s="55"/>
      <c r="G106" s="56"/>
      <c r="H106" s="55"/>
      <c r="I106" s="57"/>
      <c r="J106" s="56"/>
      <c r="K106" s="58"/>
      <c r="Q106" s="79"/>
      <c r="R106" s="671"/>
      <c r="S106" s="671"/>
      <c r="T106" s="80"/>
    </row>
    <row r="107" spans="1:24" ht="12.75" customHeight="1">
      <c r="A107" s="117">
        <f>A102+1</f>
        <v>18</v>
      </c>
      <c r="B107" s="1231" t="s">
        <v>470</v>
      </c>
      <c r="C107" s="1785" t="s">
        <v>472</v>
      </c>
      <c r="D107" s="124" t="s">
        <v>25</v>
      </c>
      <c r="E107" s="801">
        <f>22.6/100</f>
        <v>0.22600000000000001</v>
      </c>
      <c r="F107" s="59"/>
      <c r="G107" s="1232">
        <v>18.2</v>
      </c>
      <c r="H107" s="975"/>
      <c r="I107" s="1233"/>
      <c r="J107" s="1232">
        <v>0.08</v>
      </c>
      <c r="K107" s="61"/>
      <c r="L107" s="119"/>
      <c r="M107" s="120"/>
      <c r="N107" s="121"/>
      <c r="O107" s="141"/>
      <c r="P107" s="59"/>
      <c r="Q107" s="122"/>
      <c r="R107" s="62">
        <f>G108+J108</f>
        <v>33.312994799999998</v>
      </c>
      <c r="S107" s="1787">
        <f>R107+R108</f>
        <v>80.317833733500009</v>
      </c>
      <c r="T107" s="1789">
        <f>E107*S107</f>
        <v>18.151830423771003</v>
      </c>
    </row>
    <row r="108" spans="1:24" ht="12.75" customHeight="1">
      <c r="A108" s="118"/>
      <c r="B108" s="1231"/>
      <c r="C108" s="1786"/>
      <c r="E108" s="671"/>
      <c r="G108" s="54">
        <f>G107*$J$19/1000</f>
        <v>33.100885999999996</v>
      </c>
      <c r="I108" s="50"/>
      <c r="J108" s="54">
        <f>J107*$Q$19/1000</f>
        <v>0.21210880000000001</v>
      </c>
      <c r="K108" s="51"/>
      <c r="L108" s="676" t="s">
        <v>145</v>
      </c>
      <c r="M108" s="131" t="s">
        <v>113</v>
      </c>
      <c r="N108" s="132">
        <v>29</v>
      </c>
      <c r="O108" s="132">
        <f>E107*N108</f>
        <v>6.5540000000000003</v>
      </c>
      <c r="P108" s="134">
        <v>0.16500000000000001</v>
      </c>
      <c r="Q108" s="135">
        <f>N108*P108*$N$17</f>
        <v>5.5147273335000015</v>
      </c>
      <c r="R108" s="1787">
        <f>SUM(Q108:Q109)</f>
        <v>47.004838933500011</v>
      </c>
      <c r="S108" s="1788"/>
      <c r="T108" s="1790"/>
    </row>
    <row r="109" spans="1:24" ht="12.75" customHeight="1">
      <c r="A109" s="118"/>
      <c r="B109" s="1231" t="s">
        <v>471</v>
      </c>
      <c r="C109" s="1786"/>
      <c r="E109" s="671"/>
      <c r="I109" s="50"/>
      <c r="K109" s="51"/>
      <c r="L109" s="81" t="s">
        <v>180</v>
      </c>
      <c r="M109" s="82" t="s">
        <v>113</v>
      </c>
      <c r="N109" s="83">
        <v>45</v>
      </c>
      <c r="O109" s="83">
        <f>E107*N109</f>
        <v>10.17</v>
      </c>
      <c r="P109" s="1109">
        <v>0.8</v>
      </c>
      <c r="Q109" s="85">
        <f>N109*P109*$N$17</f>
        <v>41.490111600000013</v>
      </c>
      <c r="R109" s="1788"/>
      <c r="S109" s="1788"/>
      <c r="T109" s="1790"/>
    </row>
    <row r="110" spans="1:24" ht="12.75" customHeight="1">
      <c r="A110" s="111"/>
      <c r="B110" s="112"/>
      <c r="C110" s="113"/>
      <c r="D110" s="114"/>
      <c r="E110" s="52"/>
      <c r="F110" s="55"/>
      <c r="G110" s="56"/>
      <c r="H110" s="55"/>
      <c r="I110" s="57"/>
      <c r="J110" s="56"/>
      <c r="K110" s="58"/>
      <c r="L110" s="63"/>
      <c r="M110" s="64"/>
      <c r="N110" s="65"/>
      <c r="O110" s="66"/>
      <c r="P110" s="55"/>
      <c r="Q110" s="67"/>
      <c r="R110" s="671"/>
      <c r="S110" s="671"/>
      <c r="T110" s="80"/>
    </row>
    <row r="111" spans="1:24" s="152" customFormat="1" ht="12.75" customHeight="1">
      <c r="A111" s="778">
        <f>A107+1</f>
        <v>19</v>
      </c>
      <c r="B111" s="1824" t="s">
        <v>181</v>
      </c>
      <c r="C111" s="1826" t="s">
        <v>184</v>
      </c>
      <c r="D111" s="779" t="s">
        <v>97</v>
      </c>
      <c r="E111" s="673">
        <v>3.36</v>
      </c>
      <c r="F111" s="142"/>
      <c r="G111" s="143">
        <v>1.03</v>
      </c>
      <c r="H111" s="142"/>
      <c r="I111" s="144"/>
      <c r="J111" s="143">
        <v>0.14499999999999957</v>
      </c>
      <c r="K111" s="145"/>
      <c r="L111" s="146"/>
      <c r="M111" s="147"/>
      <c r="N111" s="148"/>
      <c r="O111" s="149"/>
      <c r="P111" s="142"/>
      <c r="Q111" s="150"/>
      <c r="R111" s="151">
        <f>G112+J112</f>
        <v>2.2577390999999989</v>
      </c>
      <c r="S111" s="1828">
        <f>R111+R112</f>
        <v>4.0106963150999988</v>
      </c>
      <c r="T111" s="1830">
        <f>E111*S111</f>
        <v>13.475939618735996</v>
      </c>
      <c r="W111" s="153"/>
      <c r="X111" s="153"/>
    </row>
    <row r="112" spans="1:24" s="152" customFormat="1" ht="12.75" customHeight="1">
      <c r="A112" s="780"/>
      <c r="B112" s="1825"/>
      <c r="C112" s="1827"/>
      <c r="D112" s="414"/>
      <c r="E112" s="674"/>
      <c r="F112" s="154"/>
      <c r="G112" s="143">
        <f>G111*$J$19/1000</f>
        <v>1.8732919000000001</v>
      </c>
      <c r="H112" s="154"/>
      <c r="I112" s="155"/>
      <c r="J112" s="143">
        <f>J111*$Q$19/1000</f>
        <v>0.38444719999999888</v>
      </c>
      <c r="K112" s="156"/>
      <c r="L112" s="1832" t="s">
        <v>182</v>
      </c>
      <c r="M112" s="157" t="s">
        <v>97</v>
      </c>
      <c r="N112" s="158">
        <v>1</v>
      </c>
      <c r="O112" s="158">
        <f>E111*N112</f>
        <v>3.36</v>
      </c>
      <c r="P112" s="159">
        <v>1.5209999999999999</v>
      </c>
      <c r="Q112" s="160">
        <f>N112*P112*$N$17</f>
        <v>1.7529572151000004</v>
      </c>
      <c r="R112" s="1828">
        <f>SUM(Q112:Q114)</f>
        <v>1.7529572151000004</v>
      </c>
      <c r="S112" s="1829"/>
      <c r="T112" s="1831"/>
      <c r="W112" s="153"/>
      <c r="X112" s="153"/>
    </row>
    <row r="113" spans="1:24" s="152" customFormat="1" ht="29.25" customHeight="1">
      <c r="A113" s="780"/>
      <c r="B113" s="764" t="s">
        <v>183</v>
      </c>
      <c r="C113" s="1827"/>
      <c r="D113" s="414"/>
      <c r="E113" s="674"/>
      <c r="F113" s="154"/>
      <c r="G113" s="24"/>
      <c r="H113" s="154"/>
      <c r="I113" s="155"/>
      <c r="J113" s="24"/>
      <c r="K113" s="156"/>
      <c r="L113" s="1833"/>
      <c r="M113" s="182"/>
      <c r="N113" s="183"/>
      <c r="O113" s="184"/>
      <c r="P113" s="185"/>
      <c r="Q113" s="186"/>
      <c r="R113" s="1829"/>
      <c r="S113" s="1829"/>
      <c r="T113" s="1831"/>
      <c r="W113" s="153"/>
      <c r="X113" s="153"/>
    </row>
    <row r="114" spans="1:24" s="152" customFormat="1" ht="12.75" customHeight="1">
      <c r="A114" s="780"/>
      <c r="B114" s="413"/>
      <c r="C114" s="1827"/>
      <c r="D114" s="414"/>
      <c r="E114" s="674"/>
      <c r="F114" s="154"/>
      <c r="G114" s="24"/>
      <c r="H114" s="154"/>
      <c r="I114" s="155"/>
      <c r="J114" s="24"/>
      <c r="K114" s="156"/>
      <c r="L114" s="682"/>
      <c r="M114" s="161"/>
      <c r="N114" s="162"/>
      <c r="O114" s="162"/>
      <c r="P114" s="163"/>
      <c r="Q114" s="164">
        <f>N114*P114*$N$17</f>
        <v>0</v>
      </c>
      <c r="R114" s="1829"/>
      <c r="S114" s="1829"/>
      <c r="T114" s="1831"/>
      <c r="W114" s="153"/>
      <c r="X114" s="153"/>
    </row>
    <row r="115" spans="1:24" ht="12.75" customHeight="1">
      <c r="A115" s="755">
        <f>A111+1</f>
        <v>20</v>
      </c>
      <c r="B115" s="800" t="s">
        <v>123</v>
      </c>
      <c r="C115" s="1785" t="s">
        <v>186</v>
      </c>
      <c r="D115" s="798" t="s">
        <v>92</v>
      </c>
      <c r="E115" s="670">
        <f>3.36*0.1</f>
        <v>0.33600000000000002</v>
      </c>
      <c r="F115" s="59"/>
      <c r="G115" s="54">
        <v>1.82</v>
      </c>
      <c r="H115" s="59"/>
      <c r="I115" s="60"/>
      <c r="J115" s="54">
        <v>1.06</v>
      </c>
      <c r="K115" s="61"/>
      <c r="L115" s="119"/>
      <c r="M115" s="120"/>
      <c r="N115" s="121"/>
      <c r="O115" s="141"/>
      <c r="P115" s="59"/>
      <c r="Q115" s="122"/>
      <c r="R115" s="62">
        <f>G116+J116</f>
        <v>6.1205302000000001</v>
      </c>
      <c r="S115" s="1787">
        <f>R115+R116</f>
        <v>12.558885042871001</v>
      </c>
      <c r="T115" s="1789">
        <f>E115*S115</f>
        <v>4.2197853744046565</v>
      </c>
    </row>
    <row r="116" spans="1:24" ht="12.75" customHeight="1">
      <c r="A116" s="118"/>
      <c r="B116" s="123" t="s">
        <v>124</v>
      </c>
      <c r="C116" s="1820"/>
      <c r="E116" s="671"/>
      <c r="G116" s="54">
        <f>G115*$J$19/1000</f>
        <v>3.3100885999999998</v>
      </c>
      <c r="I116" s="50"/>
      <c r="J116" s="54">
        <f>J115*$Q$19/1000</f>
        <v>2.8104416000000003</v>
      </c>
      <c r="K116" s="51"/>
      <c r="L116" s="676" t="s">
        <v>111</v>
      </c>
      <c r="M116" s="131" t="s">
        <v>92</v>
      </c>
      <c r="N116" s="132">
        <v>0.97</v>
      </c>
      <c r="O116" s="132">
        <f>E115*N116</f>
        <v>0.32591999999999999</v>
      </c>
      <c r="P116" s="971">
        <v>4.2919999999999998</v>
      </c>
      <c r="Q116" s="135">
        <f>N116*P116*$N$17</f>
        <v>4.798147006044001</v>
      </c>
      <c r="R116" s="1787">
        <f>SUM(Q116:Q117)</f>
        <v>6.4383548428710018</v>
      </c>
      <c r="S116" s="1821"/>
      <c r="T116" s="1822"/>
    </row>
    <row r="117" spans="1:24" ht="12.75" customHeight="1">
      <c r="A117" s="118"/>
      <c r="C117" s="1820"/>
      <c r="E117" s="671"/>
      <c r="I117" s="50"/>
      <c r="K117" s="51"/>
      <c r="L117" s="81" t="s">
        <v>125</v>
      </c>
      <c r="M117" s="82" t="s">
        <v>92</v>
      </c>
      <c r="N117" s="83">
        <v>0.27</v>
      </c>
      <c r="O117" s="83">
        <f>E115*N117</f>
        <v>9.0720000000000009E-2</v>
      </c>
      <c r="P117" s="972">
        <v>5.2709999999999999</v>
      </c>
      <c r="Q117" s="85">
        <f>N117*P117*$N$17</f>
        <v>1.6402078368270006</v>
      </c>
      <c r="R117" s="1788"/>
      <c r="S117" s="1821"/>
      <c r="T117" s="1822"/>
    </row>
    <row r="118" spans="1:24" ht="12.75" customHeight="1">
      <c r="A118" s="111"/>
      <c r="B118" s="112"/>
      <c r="C118" s="113"/>
      <c r="D118" s="114"/>
      <c r="E118" s="52"/>
      <c r="F118" s="55"/>
      <c r="G118" s="56"/>
      <c r="H118" s="55"/>
      <c r="I118" s="57"/>
      <c r="J118" s="56"/>
      <c r="K118" s="58"/>
      <c r="Q118" s="79"/>
      <c r="R118" s="671"/>
      <c r="S118" s="671"/>
      <c r="T118" s="80"/>
    </row>
    <row r="119" spans="1:24" ht="12.75" customHeight="1">
      <c r="A119" s="755">
        <f>A115+1</f>
        <v>21</v>
      </c>
      <c r="B119" s="800" t="s">
        <v>126</v>
      </c>
      <c r="C119" s="1785" t="s">
        <v>187</v>
      </c>
      <c r="D119" s="798" t="s">
        <v>92</v>
      </c>
      <c r="E119" s="670">
        <f>3.36*0.1</f>
        <v>0.33600000000000002</v>
      </c>
      <c r="F119" s="59"/>
      <c r="G119" s="54">
        <v>0.7</v>
      </c>
      <c r="H119" s="59"/>
      <c r="I119" s="60"/>
      <c r="J119" s="54">
        <v>0.28000000000000003</v>
      </c>
      <c r="K119" s="61"/>
      <c r="L119" s="119"/>
      <c r="M119" s="120"/>
      <c r="N119" s="121"/>
      <c r="O119" s="121"/>
      <c r="P119" s="59"/>
      <c r="Q119" s="122"/>
      <c r="R119" s="62">
        <f>G120+J120</f>
        <v>2.0154917999999999</v>
      </c>
      <c r="S119" s="1787">
        <f>R119+R120</f>
        <v>33.141788423436012</v>
      </c>
      <c r="T119" s="1789">
        <f>E119*S119</f>
        <v>11.1356409102745</v>
      </c>
    </row>
    <row r="120" spans="1:24" ht="12.75" customHeight="1">
      <c r="A120" s="118"/>
      <c r="B120" s="123" t="s">
        <v>127</v>
      </c>
      <c r="C120" s="1786"/>
      <c r="E120" s="671"/>
      <c r="G120" s="54">
        <f>G119*$J$19/1000</f>
        <v>1.2731109999999999</v>
      </c>
      <c r="I120" s="50"/>
      <c r="J120" s="54">
        <f>J119*$Q$19/1000</f>
        <v>0.74238080000000017</v>
      </c>
      <c r="K120" s="51"/>
      <c r="L120" s="125" t="s">
        <v>188</v>
      </c>
      <c r="M120" s="126" t="s">
        <v>92</v>
      </c>
      <c r="N120" s="127">
        <v>1.02</v>
      </c>
      <c r="O120" s="803">
        <f>E119*N120</f>
        <v>0.34272000000000002</v>
      </c>
      <c r="P120" s="973">
        <v>26.478000000000002</v>
      </c>
      <c r="Q120" s="129">
        <f>N120*P120*$N$17</f>
        <v>31.126296623436012</v>
      </c>
      <c r="R120" s="671">
        <f>SUM(Q120:Q120)</f>
        <v>31.126296623436012</v>
      </c>
      <c r="S120" s="1788"/>
      <c r="T120" s="1790"/>
    </row>
    <row r="121" spans="1:24" ht="12.75" customHeight="1">
      <c r="A121" s="118"/>
      <c r="C121" s="1786"/>
      <c r="E121" s="671"/>
      <c r="I121" s="50"/>
      <c r="K121" s="51"/>
      <c r="O121" s="77"/>
      <c r="Q121" s="79"/>
      <c r="R121" s="671"/>
      <c r="S121" s="671"/>
      <c r="T121" s="80"/>
    </row>
    <row r="122" spans="1:24" ht="12.75" customHeight="1">
      <c r="A122" s="118"/>
      <c r="C122" s="1786"/>
      <c r="E122" s="671"/>
      <c r="I122" s="50"/>
      <c r="K122" s="51"/>
      <c r="O122" s="77"/>
      <c r="Q122" s="79"/>
      <c r="R122" s="671"/>
      <c r="S122" s="671"/>
      <c r="T122" s="80"/>
    </row>
    <row r="123" spans="1:24" ht="12.75" customHeight="1">
      <c r="A123" s="111"/>
      <c r="B123" s="112"/>
      <c r="C123" s="113"/>
      <c r="D123" s="114"/>
      <c r="E123" s="52"/>
      <c r="F123" s="55"/>
      <c r="G123" s="56"/>
      <c r="H123" s="55"/>
      <c r="I123" s="57"/>
      <c r="J123" s="56"/>
      <c r="K123" s="58"/>
      <c r="L123" s="63"/>
      <c r="M123" s="64"/>
      <c r="N123" s="65"/>
      <c r="O123" s="65"/>
      <c r="P123" s="55"/>
      <c r="Q123" s="67"/>
      <c r="R123" s="52"/>
      <c r="S123" s="52"/>
      <c r="T123" s="68"/>
    </row>
    <row r="124" spans="1:24" ht="12.75" customHeight="1">
      <c r="A124" s="755">
        <f>A119+1</f>
        <v>22</v>
      </c>
      <c r="B124" s="1793" t="s">
        <v>189</v>
      </c>
      <c r="C124" s="1785" t="s">
        <v>191</v>
      </c>
      <c r="D124" s="798" t="s">
        <v>25</v>
      </c>
      <c r="E124" s="801">
        <v>3.4000000000000002E-2</v>
      </c>
      <c r="F124" s="59"/>
      <c r="G124" s="54">
        <f>9.88+0.16*4</f>
        <v>10.520000000000001</v>
      </c>
      <c r="H124" s="59"/>
      <c r="I124" s="60"/>
      <c r="J124" s="54">
        <f>0.95+0.23*4</f>
        <v>1.87</v>
      </c>
      <c r="K124" s="61"/>
      <c r="L124" s="119"/>
      <c r="M124" s="120"/>
      <c r="N124" s="121"/>
      <c r="O124" s="141"/>
      <c r="P124" s="59"/>
      <c r="Q124" s="122"/>
      <c r="R124" s="62">
        <f>G125+J125</f>
        <v>24.091082800000002</v>
      </c>
      <c r="S124" s="1787">
        <f>R124+R125</f>
        <v>148.22949670720001</v>
      </c>
      <c r="T124" s="1789">
        <f>E124*S124</f>
        <v>5.0398028880448011</v>
      </c>
    </row>
    <row r="125" spans="1:24" ht="12.75" customHeight="1">
      <c r="A125" s="118"/>
      <c r="B125" s="1794"/>
      <c r="C125" s="1786"/>
      <c r="E125" s="671"/>
      <c r="G125" s="54">
        <f>G124*$J$19/1000</f>
        <v>19.133039600000004</v>
      </c>
      <c r="I125" s="50"/>
      <c r="J125" s="54">
        <f>J124*$Q$19/1000</f>
        <v>4.9580431999999997</v>
      </c>
      <c r="K125" s="51"/>
      <c r="L125" s="125" t="s">
        <v>138</v>
      </c>
      <c r="M125" s="126" t="s">
        <v>92</v>
      </c>
      <c r="N125" s="127">
        <f>2.04+0.51*4</f>
        <v>4.08</v>
      </c>
      <c r="O125" s="803">
        <f>E124*N125</f>
        <v>0.13872000000000001</v>
      </c>
      <c r="P125" s="973">
        <v>26.4</v>
      </c>
      <c r="Q125" s="129">
        <f>N125*P125*$N$17</f>
        <v>124.13841390720002</v>
      </c>
      <c r="R125" s="671">
        <f>SUM(Q125:Q125)</f>
        <v>124.13841390720002</v>
      </c>
      <c r="S125" s="1788"/>
      <c r="T125" s="1790"/>
    </row>
    <row r="126" spans="1:24" ht="12.75" customHeight="1">
      <c r="A126" s="118"/>
      <c r="B126" s="1794"/>
      <c r="C126" s="1786"/>
      <c r="E126" s="671"/>
      <c r="I126" s="50"/>
      <c r="K126" s="51"/>
      <c r="Q126" s="79"/>
      <c r="R126" s="671"/>
      <c r="S126" s="671"/>
      <c r="T126" s="80"/>
    </row>
    <row r="127" spans="1:24" ht="12.75" customHeight="1">
      <c r="A127" s="118"/>
      <c r="B127" s="123" t="s">
        <v>190</v>
      </c>
      <c r="C127" s="1786"/>
      <c r="E127" s="671"/>
      <c r="I127" s="50"/>
      <c r="K127" s="51"/>
      <c r="Q127" s="79"/>
      <c r="R127" s="671"/>
      <c r="S127" s="671"/>
      <c r="T127" s="80"/>
    </row>
    <row r="128" spans="1:24" ht="12.75" customHeight="1">
      <c r="A128" s="111"/>
      <c r="B128" s="112"/>
      <c r="C128" s="113"/>
      <c r="D128" s="114"/>
      <c r="E128" s="52"/>
      <c r="F128" s="55"/>
      <c r="G128" s="56"/>
      <c r="H128" s="55"/>
      <c r="I128" s="57"/>
      <c r="J128" s="56"/>
      <c r="K128" s="58"/>
      <c r="L128" s="63"/>
      <c r="M128" s="64"/>
      <c r="N128" s="65"/>
      <c r="O128" s="66"/>
      <c r="P128" s="55"/>
      <c r="Q128" s="67"/>
      <c r="R128" s="52"/>
      <c r="S128" s="52"/>
      <c r="T128" s="68"/>
    </row>
    <row r="129" spans="1:20" ht="12.75" customHeight="1">
      <c r="A129" s="117">
        <f>A124+1</f>
        <v>23</v>
      </c>
      <c r="B129" s="123" t="s">
        <v>192</v>
      </c>
      <c r="C129" s="1785" t="s">
        <v>196</v>
      </c>
      <c r="D129" s="124" t="s">
        <v>25</v>
      </c>
      <c r="E129" s="741">
        <f>3.36/100</f>
        <v>3.3599999999999998E-2</v>
      </c>
      <c r="G129" s="116">
        <v>61.4</v>
      </c>
      <c r="I129" s="50"/>
      <c r="J129" s="116">
        <v>4.5199999999999996</v>
      </c>
      <c r="K129" s="51"/>
      <c r="L129" s="119"/>
      <c r="M129" s="120"/>
      <c r="N129" s="121"/>
      <c r="O129" s="141"/>
      <c r="P129" s="59"/>
      <c r="Q129" s="122"/>
      <c r="R129" s="62">
        <f>G130+J130</f>
        <v>123.6541692</v>
      </c>
      <c r="S129" s="1787">
        <f>R129+R130</f>
        <v>679.62857965860007</v>
      </c>
      <c r="T129" s="1789">
        <f>E129*S129</f>
        <v>22.83552027652896</v>
      </c>
    </row>
    <row r="130" spans="1:20" ht="12.75" customHeight="1">
      <c r="A130" s="118"/>
      <c r="B130" s="123" t="s">
        <v>193</v>
      </c>
      <c r="C130" s="1786"/>
      <c r="E130" s="671"/>
      <c r="G130" s="54">
        <f>G129*$J$19/1000</f>
        <v>111.670022</v>
      </c>
      <c r="I130" s="50"/>
      <c r="J130" s="54">
        <f>J129*$Q$19/1000</f>
        <v>11.984147199999999</v>
      </c>
      <c r="K130" s="51"/>
      <c r="L130" s="1791" t="s">
        <v>194</v>
      </c>
      <c r="M130" s="131" t="s">
        <v>97</v>
      </c>
      <c r="N130" s="132">
        <v>102</v>
      </c>
      <c r="O130" s="132">
        <f>E129*N130</f>
        <v>3.4271999999999996</v>
      </c>
      <c r="P130" s="134">
        <v>4.5279999999999996</v>
      </c>
      <c r="Q130" s="135">
        <f>N130*P130*$N$17</f>
        <v>532.29047175360006</v>
      </c>
      <c r="R130" s="1787">
        <f>SUM(Q130:Q132)</f>
        <v>555.97441045860012</v>
      </c>
      <c r="S130" s="1788"/>
      <c r="T130" s="1790"/>
    </row>
    <row r="131" spans="1:20" ht="12.75" customHeight="1">
      <c r="A131" s="118"/>
      <c r="C131" s="1786"/>
      <c r="E131" s="671"/>
      <c r="I131" s="50"/>
      <c r="K131" s="51"/>
      <c r="L131" s="1792"/>
      <c r="M131" s="192"/>
      <c r="N131" s="193"/>
      <c r="O131" s="231"/>
      <c r="P131" s="194"/>
      <c r="Q131" s="195"/>
      <c r="R131" s="1788"/>
      <c r="S131" s="1788"/>
      <c r="T131" s="1790"/>
    </row>
    <row r="132" spans="1:20" ht="12.75" customHeight="1">
      <c r="A132" s="118"/>
      <c r="C132" s="1786"/>
      <c r="E132" s="671"/>
      <c r="I132" s="50"/>
      <c r="K132" s="51"/>
      <c r="L132" s="81" t="s">
        <v>195</v>
      </c>
      <c r="M132" s="82" t="s">
        <v>113</v>
      </c>
      <c r="N132" s="83">
        <v>150</v>
      </c>
      <c r="O132" s="83">
        <f>E129*N132</f>
        <v>5.04</v>
      </c>
      <c r="P132" s="972">
        <v>0.13700000000000001</v>
      </c>
      <c r="Q132" s="85">
        <f>N132*P132*$N$17</f>
        <v>23.683938705000006</v>
      </c>
      <c r="R132" s="1788"/>
      <c r="S132" s="1788"/>
      <c r="T132" s="1790"/>
    </row>
    <row r="133" spans="1:20" ht="12.75" customHeight="1">
      <c r="A133" s="111"/>
      <c r="B133" s="112"/>
      <c r="C133" s="113"/>
      <c r="D133" s="114"/>
      <c r="E133" s="52"/>
      <c r="F133" s="55"/>
      <c r="G133" s="56"/>
      <c r="H133" s="55"/>
      <c r="I133" s="57"/>
      <c r="J133" s="56"/>
      <c r="K133" s="58"/>
      <c r="Q133" s="79"/>
      <c r="R133" s="671"/>
      <c r="S133" s="671"/>
      <c r="T133" s="80"/>
    </row>
    <row r="134" spans="1:20" ht="12.75" customHeight="1">
      <c r="A134" s="117">
        <f>A129+1</f>
        <v>24</v>
      </c>
      <c r="B134" s="123" t="s">
        <v>146</v>
      </c>
      <c r="C134" s="1785" t="s">
        <v>198</v>
      </c>
      <c r="D134" s="124" t="s">
        <v>25</v>
      </c>
      <c r="E134" s="804">
        <f>10.8/100</f>
        <v>0.10800000000000001</v>
      </c>
      <c r="G134" s="116">
        <v>94.7</v>
      </c>
      <c r="I134" s="50"/>
      <c r="J134" s="116">
        <v>2</v>
      </c>
      <c r="K134" s="51"/>
      <c r="L134" s="119"/>
      <c r="M134" s="120"/>
      <c r="N134" s="121"/>
      <c r="O134" s="141"/>
      <c r="P134" s="59"/>
      <c r="Q134" s="122"/>
      <c r="R134" s="62">
        <f>G135+J135</f>
        <v>177.536451</v>
      </c>
      <c r="S134" s="1787">
        <f>R134+R135</f>
        <v>728.6161807929002</v>
      </c>
      <c r="T134" s="1789">
        <f>E134*S134</f>
        <v>78.690547525633235</v>
      </c>
    </row>
    <row r="135" spans="1:20" ht="12.75" customHeight="1">
      <c r="A135" s="118"/>
      <c r="B135" s="123" t="s">
        <v>147</v>
      </c>
      <c r="C135" s="1786"/>
      <c r="E135" s="671"/>
      <c r="G135" s="54">
        <f>G134*$J$19/1000</f>
        <v>172.23373100000001</v>
      </c>
      <c r="I135" s="50"/>
      <c r="J135" s="54">
        <f>J134*$Q$19/1000</f>
        <v>5.3027199999999999</v>
      </c>
      <c r="K135" s="51"/>
      <c r="L135" s="676" t="s">
        <v>197</v>
      </c>
      <c r="M135" s="131" t="s">
        <v>97</v>
      </c>
      <c r="N135" s="132">
        <v>101.5</v>
      </c>
      <c r="O135" s="132">
        <f>E134*N135</f>
        <v>10.962000000000002</v>
      </c>
      <c r="P135" s="134">
        <v>4.306</v>
      </c>
      <c r="Q135" s="135">
        <f>N135*P135*$N$17</f>
        <v>503.71185238290019</v>
      </c>
      <c r="R135" s="1787">
        <f>SUM(Q135:Q136)</f>
        <v>551.07972979290025</v>
      </c>
      <c r="S135" s="1788"/>
      <c r="T135" s="1790"/>
    </row>
    <row r="136" spans="1:20" ht="24" customHeight="1">
      <c r="A136" s="118"/>
      <c r="C136" s="1786"/>
      <c r="E136" s="671"/>
      <c r="I136" s="50"/>
      <c r="K136" s="51"/>
      <c r="L136" s="81" t="s">
        <v>148</v>
      </c>
      <c r="M136" s="82" t="s">
        <v>113</v>
      </c>
      <c r="N136" s="83">
        <v>300</v>
      </c>
      <c r="O136" s="83">
        <f>E134*N136</f>
        <v>32.400000000000006</v>
      </c>
      <c r="P136" s="972">
        <v>0.13700000000000001</v>
      </c>
      <c r="Q136" s="85">
        <f>N136*P136*$N$17</f>
        <v>47.367877410000013</v>
      </c>
      <c r="R136" s="1788"/>
      <c r="S136" s="1788"/>
      <c r="T136" s="1790"/>
    </row>
    <row r="137" spans="1:20" ht="12.75" customHeight="1">
      <c r="A137" s="111"/>
      <c r="B137" s="112"/>
      <c r="C137" s="113"/>
      <c r="D137" s="114"/>
      <c r="E137" s="52"/>
      <c r="F137" s="55"/>
      <c r="G137" s="56"/>
      <c r="H137" s="55"/>
      <c r="I137" s="57"/>
      <c r="J137" s="56"/>
      <c r="K137" s="58"/>
      <c r="Q137" s="79"/>
      <c r="R137" s="671"/>
      <c r="S137" s="671"/>
      <c r="T137" s="80"/>
    </row>
    <row r="138" spans="1:20" s="130" customFormat="1" ht="12.75" customHeight="1">
      <c r="A138" s="755">
        <f>A134+1</f>
        <v>25</v>
      </c>
      <c r="B138" s="1106" t="s">
        <v>511</v>
      </c>
      <c r="C138" s="1785" t="s">
        <v>509</v>
      </c>
      <c r="D138" s="798" t="s">
        <v>26</v>
      </c>
      <c r="E138" s="670">
        <v>3.8</v>
      </c>
      <c r="F138" s="59"/>
      <c r="G138" s="116">
        <v>0.18</v>
      </c>
      <c r="H138" s="49"/>
      <c r="I138" s="50"/>
      <c r="J138" s="1234">
        <v>0.35</v>
      </c>
      <c r="K138" s="61"/>
      <c r="L138" s="119"/>
      <c r="M138" s="120"/>
      <c r="N138" s="121"/>
      <c r="O138" s="121"/>
      <c r="P138" s="59"/>
      <c r="Q138" s="122"/>
      <c r="R138" s="62">
        <f>G139+J139</f>
        <v>1.2553474</v>
      </c>
      <c r="S138" s="1787">
        <f>R138+R139</f>
        <v>1.2553474</v>
      </c>
      <c r="T138" s="1789">
        <f>E138*S138</f>
        <v>4.7703201200000001</v>
      </c>
    </row>
    <row r="139" spans="1:20" s="130" customFormat="1" ht="12.75" customHeight="1">
      <c r="A139" s="118"/>
      <c r="B139" s="1231" t="s">
        <v>473</v>
      </c>
      <c r="C139" s="1786"/>
      <c r="D139" s="124"/>
      <c r="E139" s="671"/>
      <c r="F139" s="49"/>
      <c r="G139" s="54">
        <f>G138*$J$19/1000</f>
        <v>0.32737139999999998</v>
      </c>
      <c r="H139" s="49"/>
      <c r="I139" s="50"/>
      <c r="J139" s="54">
        <f>J138*$Q$19/1000</f>
        <v>0.92797600000000002</v>
      </c>
      <c r="K139" s="51"/>
      <c r="L139" s="1791"/>
      <c r="M139" s="131"/>
      <c r="N139" s="132"/>
      <c r="O139" s="133"/>
      <c r="P139" s="134"/>
      <c r="Q139" s="129">
        <f>N139*P139*$N$17</f>
        <v>0</v>
      </c>
      <c r="R139" s="1078">
        <f>SUM(Q139:Q139)</f>
        <v>0</v>
      </c>
      <c r="S139" s="1788"/>
      <c r="T139" s="1790"/>
    </row>
    <row r="140" spans="1:20" s="130" customFormat="1" ht="12.75" customHeight="1">
      <c r="A140" s="111"/>
      <c r="B140" s="112"/>
      <c r="C140" s="1795"/>
      <c r="D140" s="114"/>
      <c r="E140" s="52"/>
      <c r="F140" s="55"/>
      <c r="G140" s="56"/>
      <c r="H140" s="55"/>
      <c r="I140" s="57"/>
      <c r="J140" s="56"/>
      <c r="K140" s="58"/>
      <c r="L140" s="1819"/>
      <c r="M140" s="807"/>
      <c r="N140" s="808"/>
      <c r="O140" s="808"/>
      <c r="P140" s="809"/>
      <c r="Q140" s="810"/>
      <c r="R140" s="52"/>
      <c r="S140" s="52"/>
      <c r="T140" s="68"/>
    </row>
    <row r="141" spans="1:20" ht="12.75" customHeight="1">
      <c r="A141" s="210"/>
      <c r="B141" s="200"/>
      <c r="C141" s="211" t="s">
        <v>27</v>
      </c>
      <c r="D141" s="201"/>
      <c r="E141" s="212"/>
      <c r="F141" s="202"/>
      <c r="G141" s="203"/>
      <c r="H141" s="202"/>
      <c r="I141" s="202"/>
      <c r="J141" s="203"/>
      <c r="K141" s="202"/>
      <c r="L141" s="204"/>
      <c r="M141" s="205"/>
      <c r="N141" s="206"/>
      <c r="O141" s="207"/>
      <c r="P141" s="202"/>
      <c r="Q141" s="203"/>
      <c r="R141" s="207"/>
      <c r="S141" s="207"/>
      <c r="T141" s="208">
        <f>SUM(T26:T140)</f>
        <v>863.72135476993594</v>
      </c>
    </row>
    <row r="142" spans="1:20" ht="12.75" customHeight="1">
      <c r="A142" s="213"/>
      <c r="C142" s="214" t="s">
        <v>28</v>
      </c>
      <c r="D142" s="215">
        <v>0.13300000000000001</v>
      </c>
      <c r="E142" s="216"/>
      <c r="T142" s="209">
        <f>D142*T141</f>
        <v>114.87494018440148</v>
      </c>
    </row>
    <row r="143" spans="1:20" ht="12.75" customHeight="1">
      <c r="A143" s="213"/>
      <c r="C143" s="214" t="s">
        <v>27</v>
      </c>
      <c r="E143" s="216"/>
      <c r="T143" s="209">
        <f>T141+T142</f>
        <v>978.5962949543374</v>
      </c>
    </row>
    <row r="144" spans="1:20" ht="12.75" customHeight="1">
      <c r="A144" s="213"/>
      <c r="C144" s="214" t="s">
        <v>29</v>
      </c>
      <c r="D144" s="215">
        <v>0.11</v>
      </c>
      <c r="E144" s="216"/>
      <c r="T144" s="209">
        <f>D144*T143</f>
        <v>107.64559244497711</v>
      </c>
    </row>
    <row r="145" spans="1:21" ht="12.75" customHeight="1" thickBot="1">
      <c r="A145" s="213"/>
      <c r="C145" s="214" t="s">
        <v>27</v>
      </c>
      <c r="E145" s="216"/>
      <c r="T145" s="209">
        <f>T143+T144</f>
        <v>1086.2418873993145</v>
      </c>
    </row>
    <row r="146" spans="1:21" ht="12.75" customHeight="1" thickTop="1" thickBot="1">
      <c r="A146" s="217"/>
      <c r="B146" s="218"/>
      <c r="C146" s="219" t="s">
        <v>90</v>
      </c>
      <c r="D146" s="218"/>
      <c r="E146" s="220"/>
      <c r="F146" s="221"/>
      <c r="G146" s="222"/>
      <c r="H146" s="221"/>
      <c r="I146" s="221"/>
      <c r="J146" s="222"/>
      <c r="K146" s="221"/>
      <c r="L146" s="223"/>
      <c r="M146" s="224"/>
      <c r="N146" s="221"/>
      <c r="O146" s="222"/>
      <c r="P146" s="221"/>
      <c r="Q146" s="222"/>
      <c r="R146" s="222"/>
      <c r="S146" s="222"/>
      <c r="T146" s="225">
        <f>T145</f>
        <v>1086.2418873993145</v>
      </c>
    </row>
    <row r="147" spans="1:21" ht="12.75" customHeight="1" thickTop="1"/>
    <row r="148" spans="1:21" ht="12.75" customHeight="1"/>
    <row r="149" spans="1:21" ht="12.75" customHeight="1"/>
    <row r="150" spans="1:21" ht="12.75" customHeight="1">
      <c r="L150" s="1766" t="s">
        <v>379</v>
      </c>
      <c r="M150" s="1766"/>
      <c r="N150" s="1766"/>
      <c r="O150" s="1766"/>
      <c r="P150" s="1766"/>
      <c r="Q150" s="1766"/>
    </row>
    <row r="151" spans="1:21" ht="12.75" customHeight="1"/>
    <row r="152" spans="1:21" ht="12.75" customHeight="1"/>
    <row r="153" spans="1:21" s="226" customFormat="1" ht="15" customHeight="1">
      <c r="B153" s="130"/>
      <c r="C153" s="227"/>
      <c r="D153" s="124"/>
      <c r="E153" s="78"/>
      <c r="F153" s="49"/>
      <c r="G153" s="116"/>
      <c r="H153" s="49"/>
      <c r="I153" s="49"/>
      <c r="J153" s="116"/>
      <c r="K153" s="49"/>
      <c r="L153" s="75"/>
      <c r="M153" s="76"/>
      <c r="N153" s="77"/>
      <c r="O153" s="78"/>
      <c r="P153" s="49"/>
      <c r="Q153" s="116"/>
      <c r="R153" s="78"/>
      <c r="S153" s="78"/>
      <c r="T153" s="228"/>
      <c r="U153" s="53"/>
    </row>
    <row r="154" spans="1:21" s="226" customFormat="1">
      <c r="B154" s="130"/>
      <c r="C154" s="227"/>
      <c r="D154" s="124"/>
      <c r="E154" s="78"/>
      <c r="F154" s="49"/>
      <c r="G154" s="116"/>
      <c r="H154" s="49"/>
      <c r="I154" s="49"/>
      <c r="J154" s="116"/>
      <c r="K154" s="49"/>
      <c r="L154" s="75"/>
      <c r="M154" s="76"/>
      <c r="N154" s="77"/>
      <c r="O154" s="78"/>
      <c r="P154" s="49"/>
      <c r="Q154" s="116"/>
      <c r="R154" s="78"/>
      <c r="S154" s="78"/>
      <c r="T154" s="228"/>
      <c r="U154" s="53"/>
    </row>
  </sheetData>
  <mergeCells count="124">
    <mergeCell ref="L150:Q150"/>
    <mergeCell ref="E11:R11"/>
    <mergeCell ref="E12:R12"/>
    <mergeCell ref="A15:B15"/>
    <mergeCell ref="P15:R15"/>
    <mergeCell ref="E16:G16"/>
    <mergeCell ref="D17:F17"/>
    <mergeCell ref="N17:P17"/>
    <mergeCell ref="J19:L19"/>
    <mergeCell ref="Q19:S19"/>
    <mergeCell ref="A21:A25"/>
    <mergeCell ref="B21:B25"/>
    <mergeCell ref="C21:C25"/>
    <mergeCell ref="D21:D25"/>
    <mergeCell ref="E21:E25"/>
    <mergeCell ref="F21:H25"/>
    <mergeCell ref="I21:K25"/>
    <mergeCell ref="L21:Q21"/>
    <mergeCell ref="C26:C27"/>
    <mergeCell ref="R21:R25"/>
    <mergeCell ref="S21:S25"/>
    <mergeCell ref="C69:C70"/>
    <mergeCell ref="S69:S70"/>
    <mergeCell ref="S51:S52"/>
    <mergeCell ref="T21:T25"/>
    <mergeCell ref="L22:L25"/>
    <mergeCell ref="M22:M25"/>
    <mergeCell ref="N22:N25"/>
    <mergeCell ref="O22:O25"/>
    <mergeCell ref="P22:P25"/>
    <mergeCell ref="Q22:Q25"/>
    <mergeCell ref="C66:C67"/>
    <mergeCell ref="S66:S67"/>
    <mergeCell ref="T66:T67"/>
    <mergeCell ref="C44:C46"/>
    <mergeCell ref="S44:S46"/>
    <mergeCell ref="T44:T46"/>
    <mergeCell ref="R45:R46"/>
    <mergeCell ref="C29:C30"/>
    <mergeCell ref="C32:C36"/>
    <mergeCell ref="S32:S36"/>
    <mergeCell ref="T32:T36"/>
    <mergeCell ref="R33:R36"/>
    <mergeCell ref="C38:C42"/>
    <mergeCell ref="S38:S42"/>
    <mergeCell ref="T38:T42"/>
    <mergeCell ref="R39:R42"/>
    <mergeCell ref="C51:C52"/>
    <mergeCell ref="C48:C49"/>
    <mergeCell ref="S48:S49"/>
    <mergeCell ref="T48:T49"/>
    <mergeCell ref="T69:T70"/>
    <mergeCell ref="B60:B61"/>
    <mergeCell ref="C60:C64"/>
    <mergeCell ref="S60:S64"/>
    <mergeCell ref="T60:T64"/>
    <mergeCell ref="R61:R64"/>
    <mergeCell ref="T91:T92"/>
    <mergeCell ref="L92:L93"/>
    <mergeCell ref="T51:T52"/>
    <mergeCell ref="C54:C58"/>
    <mergeCell ref="S54:S58"/>
    <mergeCell ref="C79:C86"/>
    <mergeCell ref="S79:S86"/>
    <mergeCell ref="T79:T86"/>
    <mergeCell ref="L80:L81"/>
    <mergeCell ref="R80:R86"/>
    <mergeCell ref="L82:L85"/>
    <mergeCell ref="C72:C76"/>
    <mergeCell ref="S72:S76"/>
    <mergeCell ref="T72:T76"/>
    <mergeCell ref="R73:R76"/>
    <mergeCell ref="C88:C90"/>
    <mergeCell ref="S88:S89"/>
    <mergeCell ref="T88:T89"/>
    <mergeCell ref="L89:L90"/>
    <mergeCell ref="B124:B126"/>
    <mergeCell ref="C124:C127"/>
    <mergeCell ref="S124:S125"/>
    <mergeCell ref="T124:T125"/>
    <mergeCell ref="T54:T58"/>
    <mergeCell ref="R55:R58"/>
    <mergeCell ref="C115:C117"/>
    <mergeCell ref="S115:S117"/>
    <mergeCell ref="T115:T117"/>
    <mergeCell ref="R116:R117"/>
    <mergeCell ref="B111:B112"/>
    <mergeCell ref="C111:C114"/>
    <mergeCell ref="S111:S114"/>
    <mergeCell ref="T111:T114"/>
    <mergeCell ref="L112:L113"/>
    <mergeCell ref="R112:R114"/>
    <mergeCell ref="B102:B103"/>
    <mergeCell ref="C102:C105"/>
    <mergeCell ref="S102:S103"/>
    <mergeCell ref="T102:T103"/>
    <mergeCell ref="B104:B105"/>
    <mergeCell ref="C107:C109"/>
    <mergeCell ref="S107:S109"/>
    <mergeCell ref="T107:T109"/>
    <mergeCell ref="E10:R10"/>
    <mergeCell ref="C138:C140"/>
    <mergeCell ref="S138:S139"/>
    <mergeCell ref="T138:T139"/>
    <mergeCell ref="L139:L140"/>
    <mergeCell ref="C129:C132"/>
    <mergeCell ref="S129:S132"/>
    <mergeCell ref="T129:T132"/>
    <mergeCell ref="L130:L131"/>
    <mergeCell ref="R130:R132"/>
    <mergeCell ref="C134:C136"/>
    <mergeCell ref="S134:S136"/>
    <mergeCell ref="T134:T136"/>
    <mergeCell ref="R135:R136"/>
    <mergeCell ref="C119:C122"/>
    <mergeCell ref="S119:S120"/>
    <mergeCell ref="T119:T120"/>
    <mergeCell ref="R108:R109"/>
    <mergeCell ref="C95:C100"/>
    <mergeCell ref="S95:S96"/>
    <mergeCell ref="T95:T96"/>
    <mergeCell ref="L96:L100"/>
    <mergeCell ref="C91:C93"/>
    <mergeCell ref="S91:S9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X115"/>
  <sheetViews>
    <sheetView showZeros="0" topLeftCell="A89" zoomScale="136" zoomScaleNormal="136" zoomScaleSheetLayoutView="100" workbookViewId="0">
      <selection activeCell="P61" sqref="P61"/>
    </sheetView>
  </sheetViews>
  <sheetFormatPr defaultRowHeight="12.75"/>
  <cols>
    <col min="1" max="1" width="3.85546875" style="385" customWidth="1"/>
    <col min="2" max="2" width="7.42578125" style="314" customWidth="1"/>
    <col min="3" max="3" width="22.42578125" style="386" customWidth="1"/>
    <col min="4" max="4" width="6.7109375" style="313" customWidth="1"/>
    <col min="5" max="5" width="6.7109375" style="320" customWidth="1"/>
    <col min="6" max="6" width="0.7109375" style="308" customWidth="1"/>
    <col min="7" max="7" width="5.85546875" style="273" customWidth="1"/>
    <col min="8" max="9" width="0.7109375" style="308" customWidth="1"/>
    <col min="10" max="10" width="5.85546875" style="273" customWidth="1"/>
    <col min="11" max="11" width="0.7109375" style="308" customWidth="1"/>
    <col min="12" max="12" width="21" style="305" customWidth="1"/>
    <col min="13" max="13" width="6.5703125" style="306" customWidth="1"/>
    <col min="14" max="14" width="6.5703125" style="307" customWidth="1"/>
    <col min="15" max="15" width="6.5703125" style="320" customWidth="1"/>
    <col min="16" max="16" width="6.5703125" style="308" customWidth="1"/>
    <col min="17" max="17" width="6.5703125" style="273" customWidth="1"/>
    <col min="18" max="19" width="6.5703125" style="320" customWidth="1"/>
    <col min="20" max="20" width="8.5703125" style="387" customWidth="1"/>
    <col min="21" max="21" width="9.140625" style="267"/>
    <col min="22" max="24" width="9.140625" style="324"/>
    <col min="25" max="16384" width="9.140625" style="267"/>
  </cols>
  <sheetData>
    <row r="1" spans="1:24" s="232" customFormat="1">
      <c r="V1" s="233"/>
      <c r="W1" s="233"/>
      <c r="X1" s="233"/>
    </row>
    <row r="2" spans="1:24" s="234" customFormat="1" ht="15.75">
      <c r="E2" s="235" t="s">
        <v>0</v>
      </c>
      <c r="F2" s="235"/>
      <c r="G2" s="236"/>
      <c r="H2" s="236"/>
      <c r="I2" s="236"/>
      <c r="J2" s="236"/>
      <c r="K2" s="236"/>
      <c r="L2" s="236"/>
      <c r="M2" s="237" t="s">
        <v>367</v>
      </c>
      <c r="N2" s="238"/>
      <c r="O2" s="238"/>
      <c r="V2" s="239"/>
      <c r="W2" s="239"/>
      <c r="X2" s="239"/>
    </row>
    <row r="3" spans="1:24" s="234" customFormat="1" ht="15.75">
      <c r="E3" s="235"/>
      <c r="F3" s="235"/>
      <c r="G3" s="236"/>
      <c r="H3" s="236"/>
      <c r="I3" s="236"/>
      <c r="J3" s="236"/>
      <c r="K3" s="236"/>
      <c r="L3" s="236"/>
      <c r="M3" s="237"/>
      <c r="N3" s="238"/>
      <c r="O3" s="238"/>
      <c r="V3" s="239"/>
      <c r="W3" s="239"/>
      <c r="X3" s="239"/>
    </row>
    <row r="4" spans="1:24" s="234" customFormat="1" ht="15.75">
      <c r="E4" s="235"/>
      <c r="F4" s="235"/>
      <c r="G4" s="236"/>
      <c r="H4" s="236"/>
      <c r="I4" s="236"/>
      <c r="J4" s="236"/>
      <c r="K4" s="236"/>
      <c r="L4" s="236"/>
      <c r="M4" s="237"/>
      <c r="N4" s="238"/>
      <c r="O4" s="238"/>
      <c r="V4" s="239"/>
      <c r="W4" s="239"/>
      <c r="X4" s="239"/>
    </row>
    <row r="5" spans="1:24" s="234" customFormat="1" ht="15.75">
      <c r="E5" s="235"/>
      <c r="F5" s="235"/>
      <c r="G5" s="236"/>
      <c r="H5" s="236"/>
      <c r="I5" s="236"/>
      <c r="J5" s="236"/>
      <c r="K5" s="236"/>
      <c r="L5" s="236"/>
      <c r="M5" s="237"/>
      <c r="N5" s="238"/>
      <c r="O5" s="238"/>
      <c r="V5" s="239"/>
      <c r="W5" s="239"/>
      <c r="X5" s="239"/>
    </row>
    <row r="6" spans="1:24" s="234" customFormat="1" ht="15.75">
      <c r="E6" s="235"/>
      <c r="F6" s="235"/>
      <c r="G6" s="236"/>
      <c r="H6" s="236"/>
      <c r="I6" s="236"/>
      <c r="J6" s="236"/>
      <c r="K6" s="236"/>
      <c r="L6" s="236"/>
      <c r="M6" s="237"/>
      <c r="N6" s="238"/>
      <c r="O6" s="238"/>
      <c r="V6" s="239"/>
      <c r="W6" s="239"/>
      <c r="X6" s="239"/>
    </row>
    <row r="7" spans="1:24" s="234" customFormat="1" ht="15.75">
      <c r="E7" s="235"/>
      <c r="F7" s="235"/>
      <c r="G7" s="236"/>
      <c r="H7" s="236"/>
      <c r="I7" s="236"/>
      <c r="J7" s="236"/>
      <c r="K7" s="236"/>
      <c r="L7" s="236"/>
      <c r="M7" s="237"/>
      <c r="N7" s="238"/>
      <c r="O7" s="238"/>
      <c r="V7" s="239"/>
      <c r="W7" s="239"/>
      <c r="X7" s="239"/>
    </row>
    <row r="8" spans="1:24" s="234" customFormat="1" ht="15.75">
      <c r="E8" s="235"/>
      <c r="F8" s="235"/>
      <c r="G8" s="236"/>
      <c r="H8" s="236"/>
      <c r="I8" s="236"/>
      <c r="J8" s="236"/>
      <c r="K8" s="236"/>
      <c r="L8" s="236"/>
      <c r="M8" s="237"/>
      <c r="N8" s="238"/>
      <c r="O8" s="238"/>
      <c r="V8" s="239"/>
      <c r="W8" s="239"/>
      <c r="X8" s="239"/>
    </row>
    <row r="9" spans="1:24" s="240" customFormat="1">
      <c r="U9" s="241"/>
      <c r="V9" s="242"/>
      <c r="W9" s="242"/>
      <c r="X9" s="242"/>
    </row>
    <row r="10" spans="1:24" s="240" customFormat="1" ht="14.25" customHeight="1">
      <c r="C10" s="243"/>
      <c r="D10" s="1885" t="s">
        <v>442</v>
      </c>
      <c r="E10" s="1885"/>
      <c r="F10" s="1885"/>
      <c r="G10" s="1885"/>
      <c r="H10" s="1885"/>
      <c r="I10" s="1885"/>
      <c r="J10" s="1885"/>
      <c r="K10" s="1885"/>
      <c r="L10" s="1885"/>
      <c r="M10" s="1885"/>
      <c r="N10" s="1885"/>
      <c r="O10" s="1885"/>
      <c r="P10" s="1885"/>
      <c r="Q10" s="1885"/>
      <c r="R10" s="1885"/>
      <c r="V10" s="242"/>
      <c r="W10" s="242"/>
      <c r="X10" s="242"/>
    </row>
    <row r="11" spans="1:24" s="240" customFormat="1" ht="12.75" customHeight="1">
      <c r="E11" s="1886" t="s">
        <v>1</v>
      </c>
      <c r="F11" s="1886"/>
      <c r="G11" s="1886"/>
      <c r="H11" s="1886"/>
      <c r="I11" s="1886"/>
      <c r="J11" s="1886"/>
      <c r="K11" s="1886"/>
      <c r="L11" s="1886"/>
      <c r="M11" s="1886"/>
      <c r="N11" s="1886"/>
      <c r="O11" s="1874"/>
      <c r="P11" s="1874"/>
      <c r="Q11" s="1874"/>
      <c r="R11" s="1874"/>
      <c r="V11" s="242"/>
      <c r="W11" s="242"/>
      <c r="X11" s="242"/>
    </row>
    <row r="12" spans="1:24" s="240" customFormat="1" ht="51.75" customHeight="1">
      <c r="C12" s="888" t="s">
        <v>89</v>
      </c>
      <c r="D12" s="888"/>
      <c r="E12" s="1887" t="s">
        <v>380</v>
      </c>
      <c r="F12" s="1887"/>
      <c r="G12" s="1887"/>
      <c r="H12" s="1887"/>
      <c r="I12" s="1887"/>
      <c r="J12" s="1887"/>
      <c r="K12" s="1887"/>
      <c r="L12" s="1887"/>
      <c r="M12" s="1887"/>
      <c r="N12" s="1887"/>
      <c r="O12" s="1887"/>
      <c r="P12" s="1887"/>
      <c r="Q12" s="1887"/>
      <c r="R12" s="1887"/>
      <c r="S12" s="1887"/>
      <c r="U12" s="241"/>
      <c r="V12" s="242"/>
      <c r="W12" s="242"/>
      <c r="X12" s="242"/>
    </row>
    <row r="13" spans="1:24" s="240" customFormat="1">
      <c r="V13" s="242"/>
      <c r="W13" s="242"/>
      <c r="X13" s="242"/>
    </row>
    <row r="14" spans="1:24" s="240" customFormat="1">
      <c r="C14" s="244"/>
      <c r="D14" s="244"/>
      <c r="E14" s="245"/>
      <c r="R14" s="246"/>
      <c r="V14" s="242"/>
      <c r="W14" s="242"/>
      <c r="X14" s="242"/>
    </row>
    <row r="15" spans="1:24" s="240" customFormat="1">
      <c r="A15" s="1888" t="s">
        <v>2</v>
      </c>
      <c r="B15" s="1888"/>
      <c r="O15" s="243" t="s">
        <v>5</v>
      </c>
      <c r="P15" s="1889">
        <f>T107</f>
        <v>185.44625367042974</v>
      </c>
      <c r="Q15" s="1890"/>
      <c r="R15" s="1890"/>
      <c r="S15" s="247" t="s">
        <v>8</v>
      </c>
      <c r="V15" s="242"/>
      <c r="W15" s="242"/>
      <c r="X15" s="242"/>
    </row>
    <row r="16" spans="1:24" s="240" customFormat="1" ht="15.75">
      <c r="A16" s="888"/>
      <c r="B16" s="888"/>
      <c r="C16" s="248"/>
      <c r="D16" s="248"/>
      <c r="E16" s="1891"/>
      <c r="F16" s="1891"/>
      <c r="G16" s="1891"/>
      <c r="N16" s="249"/>
      <c r="P16" s="250"/>
      <c r="Q16" s="251"/>
      <c r="R16" s="251"/>
      <c r="T16" s="247"/>
      <c r="V16" s="242"/>
      <c r="W16" s="242"/>
      <c r="X16" s="242"/>
    </row>
    <row r="17" spans="1:24" s="240" customFormat="1" ht="15.75">
      <c r="A17" s="888" t="s">
        <v>3</v>
      </c>
      <c r="B17" s="888"/>
      <c r="C17" s="888"/>
      <c r="D17" s="1719">
        <v>196878</v>
      </c>
      <c r="E17" s="1720"/>
      <c r="F17" s="1720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Q17" s="404"/>
      <c r="R17" s="569"/>
      <c r="S17" s="404"/>
      <c r="V17" s="242"/>
      <c r="W17" s="242"/>
      <c r="X17" s="242"/>
    </row>
    <row r="18" spans="1:24" s="240" customFormat="1">
      <c r="A18" s="888"/>
      <c r="B18" s="888"/>
      <c r="C18" s="888"/>
      <c r="D18" s="895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  <c r="V18" s="242"/>
      <c r="W18" s="242"/>
      <c r="X18" s="242"/>
    </row>
    <row r="19" spans="1:24" s="240" customFormat="1">
      <c r="A19" s="888" t="s">
        <v>22</v>
      </c>
      <c r="B19" s="252"/>
      <c r="C19" s="252"/>
      <c r="D19" s="103"/>
      <c r="E19" s="103"/>
      <c r="F19" s="895"/>
      <c r="G19" s="566" t="s">
        <v>23</v>
      </c>
      <c r="H19" s="895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253"/>
      <c r="V19" s="242"/>
      <c r="W19" s="242"/>
      <c r="X19" s="242"/>
    </row>
    <row r="20" spans="1:24" s="232" customFormat="1" ht="13.5" thickBot="1">
      <c r="R20" s="254"/>
      <c r="V20" s="233"/>
      <c r="W20" s="233"/>
      <c r="X20" s="233"/>
    </row>
    <row r="21" spans="1:24" s="255" customFormat="1" ht="18" customHeight="1" thickTop="1">
      <c r="A21" s="1892" t="s">
        <v>17</v>
      </c>
      <c r="B21" s="1895" t="s">
        <v>6</v>
      </c>
      <c r="C21" s="1898" t="s">
        <v>7</v>
      </c>
      <c r="D21" s="1868" t="s">
        <v>9</v>
      </c>
      <c r="E21" s="1868" t="s">
        <v>10</v>
      </c>
      <c r="F21" s="1855" t="s">
        <v>18</v>
      </c>
      <c r="G21" s="1856"/>
      <c r="H21" s="1856"/>
      <c r="I21" s="1855" t="s">
        <v>20</v>
      </c>
      <c r="J21" s="1856"/>
      <c r="K21" s="1857"/>
      <c r="L21" s="1864" t="s">
        <v>12</v>
      </c>
      <c r="M21" s="1865"/>
      <c r="N21" s="1865"/>
      <c r="O21" s="1865"/>
      <c r="P21" s="1865"/>
      <c r="Q21" s="1865"/>
      <c r="R21" s="1855" t="s">
        <v>19</v>
      </c>
      <c r="S21" s="1868" t="s">
        <v>13</v>
      </c>
      <c r="T21" s="1871" t="s">
        <v>14</v>
      </c>
    </row>
    <row r="22" spans="1:24" s="255" customFormat="1" ht="22.5" customHeight="1">
      <c r="A22" s="1893"/>
      <c r="B22" s="1896"/>
      <c r="C22" s="1899"/>
      <c r="D22" s="1901"/>
      <c r="E22" s="1901"/>
      <c r="F22" s="1858"/>
      <c r="G22" s="1859"/>
      <c r="H22" s="1859"/>
      <c r="I22" s="1858"/>
      <c r="J22" s="1859"/>
      <c r="K22" s="1860"/>
      <c r="L22" s="1874" t="s">
        <v>11</v>
      </c>
      <c r="M22" s="1877" t="s">
        <v>9</v>
      </c>
      <c r="N22" s="1879" t="s">
        <v>21</v>
      </c>
      <c r="O22" s="1879" t="s">
        <v>15</v>
      </c>
      <c r="P22" s="1879" t="s">
        <v>16</v>
      </c>
      <c r="Q22" s="1879" t="s">
        <v>199</v>
      </c>
      <c r="R22" s="1866"/>
      <c r="S22" s="1869"/>
      <c r="T22" s="1872"/>
    </row>
    <row r="23" spans="1:24" s="255" customFormat="1" ht="22.5" customHeight="1">
      <c r="A23" s="1893"/>
      <c r="B23" s="1896"/>
      <c r="C23" s="1899"/>
      <c r="D23" s="1901"/>
      <c r="E23" s="1901"/>
      <c r="F23" s="1858"/>
      <c r="G23" s="1859"/>
      <c r="H23" s="1859"/>
      <c r="I23" s="1858"/>
      <c r="J23" s="1859"/>
      <c r="K23" s="1860"/>
      <c r="L23" s="1875"/>
      <c r="M23" s="1878"/>
      <c r="N23" s="1869"/>
      <c r="O23" s="1869"/>
      <c r="P23" s="1880"/>
      <c r="Q23" s="1882"/>
      <c r="R23" s="1866"/>
      <c r="S23" s="1869"/>
      <c r="T23" s="1872"/>
    </row>
    <row r="24" spans="1:24" s="255" customFormat="1" ht="22.5" customHeight="1">
      <c r="A24" s="1893"/>
      <c r="B24" s="1896"/>
      <c r="C24" s="1899"/>
      <c r="D24" s="1901"/>
      <c r="E24" s="1901"/>
      <c r="F24" s="1858"/>
      <c r="G24" s="1859"/>
      <c r="H24" s="1859"/>
      <c r="I24" s="1858"/>
      <c r="J24" s="1859"/>
      <c r="K24" s="1860"/>
      <c r="L24" s="1875"/>
      <c r="M24" s="1878"/>
      <c r="N24" s="1869"/>
      <c r="O24" s="1869"/>
      <c r="P24" s="1880"/>
      <c r="Q24" s="1882"/>
      <c r="R24" s="1866"/>
      <c r="S24" s="1869"/>
      <c r="T24" s="1872"/>
    </row>
    <row r="25" spans="1:24" s="255" customFormat="1" ht="22.5" customHeight="1">
      <c r="A25" s="1894"/>
      <c r="B25" s="1897"/>
      <c r="C25" s="1900"/>
      <c r="D25" s="1902"/>
      <c r="E25" s="1902"/>
      <c r="F25" s="1861"/>
      <c r="G25" s="1862"/>
      <c r="H25" s="1862"/>
      <c r="I25" s="1861"/>
      <c r="J25" s="1862"/>
      <c r="K25" s="1863"/>
      <c r="L25" s="1876"/>
      <c r="M25" s="1878"/>
      <c r="N25" s="1870"/>
      <c r="O25" s="1870"/>
      <c r="P25" s="1881"/>
      <c r="Q25" s="1883"/>
      <c r="R25" s="1867"/>
      <c r="S25" s="1870"/>
      <c r="T25" s="1873"/>
    </row>
    <row r="26" spans="1:24" ht="29.25" customHeight="1">
      <c r="A26" s="256"/>
      <c r="B26" s="1841" t="s">
        <v>236</v>
      </c>
      <c r="C26" s="1842"/>
      <c r="D26" s="1842"/>
      <c r="E26" s="1843"/>
      <c r="F26" s="257"/>
      <c r="G26" s="258"/>
      <c r="H26" s="257"/>
      <c r="I26" s="259"/>
      <c r="J26" s="258"/>
      <c r="K26" s="260"/>
      <c r="L26" s="261"/>
      <c r="M26" s="262"/>
      <c r="N26" s="263"/>
      <c r="O26" s="263"/>
      <c r="P26" s="257"/>
      <c r="Q26" s="264"/>
      <c r="R26" s="265"/>
      <c r="S26" s="265"/>
      <c r="T26" s="266"/>
    </row>
    <row r="27" spans="1:24" ht="12.75" customHeight="1">
      <c r="A27" s="268">
        <v>1</v>
      </c>
      <c r="B27" s="893" t="s">
        <v>200</v>
      </c>
      <c r="C27" s="1846" t="s">
        <v>223</v>
      </c>
      <c r="D27" s="269" t="s">
        <v>117</v>
      </c>
      <c r="E27" s="890">
        <v>3</v>
      </c>
      <c r="F27" s="270"/>
      <c r="G27" s="271">
        <v>0.37</v>
      </c>
      <c r="H27" s="270"/>
      <c r="I27" s="272"/>
      <c r="J27" s="273">
        <v>0.01</v>
      </c>
      <c r="K27" s="274"/>
      <c r="L27" s="275"/>
      <c r="M27" s="276"/>
      <c r="N27" s="277"/>
      <c r="O27" s="277"/>
      <c r="P27" s="278"/>
      <c r="Q27" s="279"/>
      <c r="R27" s="265">
        <f>G28+J28</f>
        <v>0.69944370000000011</v>
      </c>
      <c r="S27" s="1839">
        <f>R27+R28</f>
        <v>1.9671971100000007</v>
      </c>
      <c r="T27" s="1844">
        <f>E27*S27</f>
        <v>5.9015913300000022</v>
      </c>
    </row>
    <row r="28" spans="1:24" ht="12.75" customHeight="1">
      <c r="A28" s="280"/>
      <c r="B28" s="893" t="s">
        <v>201</v>
      </c>
      <c r="C28" s="1847"/>
      <c r="D28" s="269"/>
      <c r="E28" s="890"/>
      <c r="F28" s="270"/>
      <c r="G28" s="281">
        <f>G27*$J$19/1000</f>
        <v>0.67293010000000009</v>
      </c>
      <c r="H28" s="270"/>
      <c r="I28" s="272"/>
      <c r="J28" s="281">
        <f>J27*$Q$19/1000</f>
        <v>2.6513600000000002E-2</v>
      </c>
      <c r="K28" s="274"/>
      <c r="L28" s="1848" t="s">
        <v>202</v>
      </c>
      <c r="M28" s="282" t="s">
        <v>117</v>
      </c>
      <c r="N28" s="283">
        <v>1</v>
      </c>
      <c r="O28" s="284">
        <f>E27*N28</f>
        <v>3</v>
      </c>
      <c r="P28" s="979">
        <v>1.1000000000000001</v>
      </c>
      <c r="Q28" s="286">
        <f>N28*P28*$N$17</f>
        <v>1.2677534100000005</v>
      </c>
      <c r="R28" s="890">
        <f>SUM(Q28:Q28)</f>
        <v>1.2677534100000005</v>
      </c>
      <c r="S28" s="1840"/>
      <c r="T28" s="1845"/>
    </row>
    <row r="29" spans="1:24" ht="12.75" customHeight="1">
      <c r="A29" s="280"/>
      <c r="B29" s="267"/>
      <c r="C29" s="1847"/>
      <c r="D29" s="269"/>
      <c r="E29" s="890"/>
      <c r="F29" s="270"/>
      <c r="G29" s="271"/>
      <c r="H29" s="270"/>
      <c r="I29" s="272"/>
      <c r="K29" s="274"/>
      <c r="L29" s="1849"/>
      <c r="M29" s="287"/>
      <c r="N29" s="288"/>
      <c r="O29" s="288"/>
      <c r="P29" s="289"/>
      <c r="Q29" s="290"/>
      <c r="R29" s="890"/>
      <c r="S29" s="890"/>
      <c r="T29" s="291"/>
    </row>
    <row r="30" spans="1:24" ht="12.75" customHeight="1">
      <c r="A30" s="280"/>
      <c r="B30" s="267"/>
      <c r="C30" s="1847"/>
      <c r="D30" s="269"/>
      <c r="E30" s="890"/>
      <c r="F30" s="270"/>
      <c r="G30" s="271"/>
      <c r="H30" s="270"/>
      <c r="I30" s="272"/>
      <c r="K30" s="274"/>
      <c r="L30" s="292"/>
      <c r="M30" s="293"/>
      <c r="N30" s="294"/>
      <c r="O30" s="294"/>
      <c r="P30" s="270"/>
      <c r="Q30" s="295"/>
      <c r="R30" s="890"/>
      <c r="S30" s="890"/>
      <c r="T30" s="291"/>
    </row>
    <row r="31" spans="1:24" ht="12.75" customHeight="1">
      <c r="A31" s="296"/>
      <c r="B31" s="297"/>
      <c r="C31" s="298"/>
      <c r="D31" s="299"/>
      <c r="E31" s="300"/>
      <c r="F31" s="301"/>
      <c r="G31" s="302"/>
      <c r="H31" s="301"/>
      <c r="I31" s="303"/>
      <c r="J31" s="302"/>
      <c r="K31" s="304"/>
      <c r="O31" s="307"/>
      <c r="Q31" s="295"/>
      <c r="R31" s="890"/>
      <c r="S31" s="890"/>
      <c r="T31" s="291"/>
    </row>
    <row r="32" spans="1:24" ht="12.75" customHeight="1">
      <c r="A32" s="268">
        <f>A27+1</f>
        <v>2</v>
      </c>
      <c r="B32" s="893" t="s">
        <v>203</v>
      </c>
      <c r="C32" s="1846" t="s">
        <v>204</v>
      </c>
      <c r="D32" s="269" t="s">
        <v>117</v>
      </c>
      <c r="E32" s="890">
        <v>6.5</v>
      </c>
      <c r="F32" s="270"/>
      <c r="G32" s="271">
        <v>0.38</v>
      </c>
      <c r="H32" s="270"/>
      <c r="I32" s="272"/>
      <c r="J32" s="273">
        <v>0.01</v>
      </c>
      <c r="K32" s="274"/>
      <c r="L32" s="275"/>
      <c r="M32" s="276"/>
      <c r="N32" s="277"/>
      <c r="O32" s="277"/>
      <c r="P32" s="278"/>
      <c r="Q32" s="279"/>
      <c r="R32" s="265">
        <f>G33+J33</f>
        <v>0.71763100000000002</v>
      </c>
      <c r="S32" s="1839">
        <f>R32+R33</f>
        <v>1.3515077050000004</v>
      </c>
      <c r="T32" s="1844">
        <f>E32*S32</f>
        <v>8.7848000825000021</v>
      </c>
    </row>
    <row r="33" spans="1:20" ht="12.75" customHeight="1">
      <c r="A33" s="280"/>
      <c r="B33" s="893" t="s">
        <v>201</v>
      </c>
      <c r="C33" s="1847"/>
      <c r="D33" s="269"/>
      <c r="E33" s="890"/>
      <c r="F33" s="270"/>
      <c r="G33" s="281">
        <f>G32*$J$19/1000</f>
        <v>0.69111739999999999</v>
      </c>
      <c r="H33" s="270"/>
      <c r="I33" s="272"/>
      <c r="J33" s="281">
        <f>J32*$Q$19/1000</f>
        <v>2.6513600000000002E-2</v>
      </c>
      <c r="K33" s="274"/>
      <c r="L33" s="1848" t="s">
        <v>205</v>
      </c>
      <c r="M33" s="282" t="s">
        <v>117</v>
      </c>
      <c r="N33" s="283">
        <v>1</v>
      </c>
      <c r="O33" s="284">
        <f>E32*N33</f>
        <v>6.5</v>
      </c>
      <c r="P33" s="979">
        <v>0.55000000000000004</v>
      </c>
      <c r="Q33" s="286">
        <f>N33*P33*$N$17</f>
        <v>0.63387670500000026</v>
      </c>
      <c r="R33" s="890">
        <f>SUM(Q33:Q33)</f>
        <v>0.63387670500000026</v>
      </c>
      <c r="S33" s="1840"/>
      <c r="T33" s="1845"/>
    </row>
    <row r="34" spans="1:20" ht="12.75" customHeight="1">
      <c r="A34" s="280"/>
      <c r="B34" s="267"/>
      <c r="C34" s="1847"/>
      <c r="D34" s="269"/>
      <c r="E34" s="890"/>
      <c r="F34" s="270"/>
      <c r="G34" s="271"/>
      <c r="H34" s="270"/>
      <c r="I34" s="272"/>
      <c r="K34" s="274"/>
      <c r="L34" s="1849"/>
      <c r="M34" s="287"/>
      <c r="N34" s="288"/>
      <c r="O34" s="288"/>
      <c r="P34" s="289"/>
      <c r="Q34" s="290"/>
      <c r="R34" s="890"/>
      <c r="S34" s="890"/>
      <c r="T34" s="291"/>
    </row>
    <row r="35" spans="1:20" ht="12.75" customHeight="1">
      <c r="A35" s="280"/>
      <c r="B35" s="267"/>
      <c r="C35" s="1847"/>
      <c r="D35" s="269"/>
      <c r="E35" s="890"/>
      <c r="F35" s="270"/>
      <c r="G35" s="271"/>
      <c r="H35" s="270"/>
      <c r="I35" s="272"/>
      <c r="K35" s="274"/>
      <c r="L35" s="292"/>
      <c r="M35" s="293"/>
      <c r="N35" s="294"/>
      <c r="O35" s="294"/>
      <c r="P35" s="270"/>
      <c r="Q35" s="295"/>
      <c r="R35" s="890"/>
      <c r="S35" s="890"/>
      <c r="T35" s="291"/>
    </row>
    <row r="36" spans="1:20" ht="12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O36" s="307"/>
      <c r="Q36" s="295"/>
      <c r="R36" s="890"/>
      <c r="S36" s="890"/>
      <c r="T36" s="291"/>
    </row>
    <row r="37" spans="1:20" ht="12.75" customHeight="1">
      <c r="A37" s="309">
        <f>A32+1</f>
        <v>3</v>
      </c>
      <c r="B37" s="892" t="s">
        <v>209</v>
      </c>
      <c r="C37" s="1846" t="s">
        <v>224</v>
      </c>
      <c r="D37" s="310" t="s">
        <v>98</v>
      </c>
      <c r="E37" s="889">
        <v>8</v>
      </c>
      <c r="F37" s="278"/>
      <c r="G37" s="281">
        <f>2.31/10</f>
        <v>0.23100000000000001</v>
      </c>
      <c r="H37" s="278"/>
      <c r="I37" s="311"/>
      <c r="J37" s="281">
        <f>1.51/10</f>
        <v>0.151</v>
      </c>
      <c r="K37" s="312"/>
      <c r="L37" s="275"/>
      <c r="M37" s="276"/>
      <c r="N37" s="277"/>
      <c r="O37" s="322"/>
      <c r="P37" s="278"/>
      <c r="Q37" s="279"/>
      <c r="R37" s="265">
        <f>G38+J38</f>
        <v>0.82048198999999999</v>
      </c>
      <c r="S37" s="1839">
        <f>R37+R38</f>
        <v>0.94495232480000002</v>
      </c>
      <c r="T37" s="1844">
        <f>E37*S37</f>
        <v>7.5596185984000002</v>
      </c>
    </row>
    <row r="38" spans="1:20" ht="12.75" customHeight="1">
      <c r="A38" s="280"/>
      <c r="C38" s="1847"/>
      <c r="E38" s="890"/>
      <c r="G38" s="281">
        <f>G37*$J$19/1000</f>
        <v>0.42012663000000006</v>
      </c>
      <c r="I38" s="272"/>
      <c r="J38" s="281">
        <f>J37*$Q$19/1000</f>
        <v>0.40035535999999999</v>
      </c>
      <c r="K38" s="274"/>
      <c r="L38" s="1848" t="s">
        <v>225</v>
      </c>
      <c r="M38" s="282" t="s">
        <v>98</v>
      </c>
      <c r="N38" s="283">
        <v>1</v>
      </c>
      <c r="O38" s="283">
        <f>E37*N38</f>
        <v>8</v>
      </c>
      <c r="P38" s="979">
        <v>0.108</v>
      </c>
      <c r="Q38" s="286">
        <f>N38*P38*$N$17</f>
        <v>0.12447033480000004</v>
      </c>
      <c r="R38" s="890">
        <f>SUM(Q38:Q38)</f>
        <v>0.12447033480000004</v>
      </c>
      <c r="S38" s="1840"/>
      <c r="T38" s="1845"/>
    </row>
    <row r="39" spans="1:20" ht="12.75" customHeight="1">
      <c r="A39" s="280"/>
      <c r="C39" s="1847"/>
      <c r="E39" s="890"/>
      <c r="I39" s="272"/>
      <c r="K39" s="274"/>
      <c r="L39" s="1849"/>
      <c r="M39" s="287"/>
      <c r="N39" s="288"/>
      <c r="O39" s="321"/>
      <c r="P39" s="289"/>
      <c r="Q39" s="290"/>
      <c r="R39" s="890"/>
      <c r="S39" s="890"/>
      <c r="T39" s="291"/>
    </row>
    <row r="40" spans="1:20" ht="12.75" customHeight="1">
      <c r="A40" s="296"/>
      <c r="B40" s="297"/>
      <c r="C40" s="298"/>
      <c r="D40" s="299"/>
      <c r="E40" s="300"/>
      <c r="F40" s="301"/>
      <c r="G40" s="302"/>
      <c r="H40" s="301"/>
      <c r="I40" s="303"/>
      <c r="J40" s="302"/>
      <c r="K40" s="304"/>
      <c r="L40" s="315"/>
      <c r="M40" s="316"/>
      <c r="N40" s="317"/>
      <c r="O40" s="323"/>
      <c r="P40" s="301"/>
      <c r="Q40" s="318"/>
      <c r="R40" s="300"/>
      <c r="S40" s="300"/>
      <c r="T40" s="319"/>
    </row>
    <row r="41" spans="1:20" ht="12.75" customHeight="1">
      <c r="A41" s="309">
        <f>A37+1</f>
        <v>4</v>
      </c>
      <c r="B41" s="989" t="s">
        <v>458</v>
      </c>
      <c r="C41" s="1846" t="s">
        <v>226</v>
      </c>
      <c r="D41" s="310" t="s">
        <v>98</v>
      </c>
      <c r="E41" s="889">
        <v>2</v>
      </c>
      <c r="F41" s="278"/>
      <c r="G41" s="281">
        <v>0.34499999999999997</v>
      </c>
      <c r="H41" s="278"/>
      <c r="I41" s="311"/>
      <c r="J41" s="281">
        <v>0.22700000000000001</v>
      </c>
      <c r="K41" s="312"/>
      <c r="L41" s="275"/>
      <c r="M41" s="276"/>
      <c r="N41" s="277"/>
      <c r="O41" s="322"/>
      <c r="P41" s="278"/>
      <c r="Q41" s="279"/>
      <c r="R41" s="265">
        <f>G42+J42</f>
        <v>1.2293205700000001</v>
      </c>
      <c r="S41" s="1839">
        <f>R41+R42</f>
        <v>1.4840237551000002</v>
      </c>
      <c r="T41" s="1844">
        <f>E41*S41</f>
        <v>2.9680475102000003</v>
      </c>
    </row>
    <row r="42" spans="1:20" ht="12.75" customHeight="1">
      <c r="A42" s="280"/>
      <c r="B42" s="1012"/>
      <c r="C42" s="1847"/>
      <c r="E42" s="890"/>
      <c r="G42" s="281">
        <f>G41*$J$19/1000</f>
        <v>0.62746184999999988</v>
      </c>
      <c r="I42" s="272"/>
      <c r="J42" s="281">
        <f>J41*$Q$19/1000</f>
        <v>0.60185872000000007</v>
      </c>
      <c r="K42" s="274"/>
      <c r="L42" s="1848" t="s">
        <v>227</v>
      </c>
      <c r="M42" s="282" t="s">
        <v>98</v>
      </c>
      <c r="N42" s="283">
        <v>1</v>
      </c>
      <c r="O42" s="283">
        <f>E41*N42</f>
        <v>2</v>
      </c>
      <c r="P42" s="979">
        <v>0.221</v>
      </c>
      <c r="Q42" s="286">
        <f>N42*P42*$N$17</f>
        <v>0.25470318510000006</v>
      </c>
      <c r="R42" s="890">
        <f>SUM(Q42:Q42)</f>
        <v>0.25470318510000006</v>
      </c>
      <c r="S42" s="1840"/>
      <c r="T42" s="1845"/>
    </row>
    <row r="43" spans="1:20" ht="12.75" customHeight="1">
      <c r="A43" s="280"/>
      <c r="B43" s="1012"/>
      <c r="C43" s="1847"/>
      <c r="E43" s="890"/>
      <c r="I43" s="272"/>
      <c r="K43" s="274"/>
      <c r="L43" s="1849"/>
      <c r="M43" s="287"/>
      <c r="N43" s="288"/>
      <c r="O43" s="321"/>
      <c r="P43" s="289"/>
      <c r="Q43" s="290"/>
      <c r="R43" s="890"/>
      <c r="S43" s="890"/>
      <c r="T43" s="291"/>
    </row>
    <row r="44" spans="1:20" ht="12.75" customHeight="1">
      <c r="A44" s="296"/>
      <c r="B44" s="1025"/>
      <c r="C44" s="298"/>
      <c r="D44" s="299"/>
      <c r="E44" s="300"/>
      <c r="F44" s="301"/>
      <c r="G44" s="302"/>
      <c r="H44" s="301"/>
      <c r="I44" s="303"/>
      <c r="J44" s="302"/>
      <c r="K44" s="304"/>
      <c r="L44" s="315"/>
      <c r="M44" s="316"/>
      <c r="N44" s="317"/>
      <c r="O44" s="323"/>
      <c r="P44" s="301"/>
      <c r="Q44" s="318"/>
      <c r="R44" s="300"/>
      <c r="S44" s="300"/>
      <c r="T44" s="319"/>
    </row>
    <row r="45" spans="1:20" ht="12.75" customHeight="1">
      <c r="A45" s="309">
        <f>A41+1</f>
        <v>5</v>
      </c>
      <c r="B45" s="989" t="s">
        <v>458</v>
      </c>
      <c r="C45" s="1846" t="s">
        <v>228</v>
      </c>
      <c r="D45" s="310" t="s">
        <v>98</v>
      </c>
      <c r="E45" s="889">
        <v>2</v>
      </c>
      <c r="F45" s="278"/>
      <c r="G45" s="281">
        <v>0.34499999999999997</v>
      </c>
      <c r="H45" s="278"/>
      <c r="I45" s="311"/>
      <c r="J45" s="281">
        <v>0.22700000000000001</v>
      </c>
      <c r="K45" s="312"/>
      <c r="L45" s="275"/>
      <c r="M45" s="276"/>
      <c r="N45" s="277"/>
      <c r="O45" s="322"/>
      <c r="P45" s="278"/>
      <c r="Q45" s="279"/>
      <c r="R45" s="265">
        <f>G46+J46</f>
        <v>1.2293205700000001</v>
      </c>
      <c r="S45" s="1839">
        <f>R45+R46</f>
        <v>1.9404149827000001</v>
      </c>
      <c r="T45" s="1844">
        <f>E45*S45</f>
        <v>3.8808299654000002</v>
      </c>
    </row>
    <row r="46" spans="1:20" ht="12.75" customHeight="1">
      <c r="A46" s="280"/>
      <c r="B46" s="1012"/>
      <c r="C46" s="1847"/>
      <c r="E46" s="890"/>
      <c r="G46" s="281">
        <f>G45*$J$19/1000</f>
        <v>0.62746184999999988</v>
      </c>
      <c r="I46" s="272"/>
      <c r="J46" s="281">
        <f>J45*$Q$19/1000</f>
        <v>0.60185872000000007</v>
      </c>
      <c r="K46" s="274"/>
      <c r="L46" s="1848" t="s">
        <v>229</v>
      </c>
      <c r="M46" s="282" t="s">
        <v>98</v>
      </c>
      <c r="N46" s="283">
        <v>1</v>
      </c>
      <c r="O46" s="283">
        <f>E45*N46</f>
        <v>2</v>
      </c>
      <c r="P46" s="979">
        <v>0.61699999999999999</v>
      </c>
      <c r="Q46" s="286">
        <f>N46*P46*$N$17</f>
        <v>0.71109441270000018</v>
      </c>
      <c r="R46" s="890">
        <f>SUM(Q46:Q46)</f>
        <v>0.71109441270000018</v>
      </c>
      <c r="S46" s="1840"/>
      <c r="T46" s="1845"/>
    </row>
    <row r="47" spans="1:20" ht="12.75" customHeight="1">
      <c r="A47" s="280"/>
      <c r="B47" s="1012"/>
      <c r="C47" s="1847"/>
      <c r="E47" s="890"/>
      <c r="I47" s="272"/>
      <c r="K47" s="274"/>
      <c r="L47" s="1849"/>
      <c r="M47" s="287"/>
      <c r="N47" s="288"/>
      <c r="O47" s="321"/>
      <c r="P47" s="289"/>
      <c r="Q47" s="290"/>
      <c r="R47" s="890"/>
      <c r="S47" s="890"/>
      <c r="T47" s="291"/>
    </row>
    <row r="48" spans="1:20" ht="12.75" customHeight="1">
      <c r="A48" s="296"/>
      <c r="B48" s="1025"/>
      <c r="C48" s="298"/>
      <c r="D48" s="299"/>
      <c r="E48" s="300"/>
      <c r="F48" s="301"/>
      <c r="G48" s="302"/>
      <c r="H48" s="301"/>
      <c r="I48" s="303"/>
      <c r="J48" s="302"/>
      <c r="K48" s="304"/>
      <c r="L48" s="315"/>
      <c r="M48" s="316"/>
      <c r="N48" s="317"/>
      <c r="O48" s="323"/>
      <c r="P48" s="301"/>
      <c r="Q48" s="318"/>
      <c r="R48" s="300"/>
      <c r="S48" s="300"/>
      <c r="T48" s="319"/>
    </row>
    <row r="49" spans="1:20" ht="12.75" customHeight="1">
      <c r="A49" s="309">
        <f>A45+1</f>
        <v>6</v>
      </c>
      <c r="B49" s="989" t="s">
        <v>458</v>
      </c>
      <c r="C49" s="1846" t="s">
        <v>230</v>
      </c>
      <c r="D49" s="310" t="s">
        <v>98</v>
      </c>
      <c r="E49" s="889">
        <v>4</v>
      </c>
      <c r="F49" s="278"/>
      <c r="G49" s="281">
        <v>0.34499999999999997</v>
      </c>
      <c r="H49" s="278"/>
      <c r="I49" s="311"/>
      <c r="J49" s="281">
        <v>0.22700000000000001</v>
      </c>
      <c r="K49" s="312"/>
      <c r="L49" s="275"/>
      <c r="M49" s="276"/>
      <c r="N49" s="277"/>
      <c r="O49" s="322"/>
      <c r="P49" s="278"/>
      <c r="Q49" s="279"/>
      <c r="R49" s="265">
        <f>G50+J50</f>
        <v>1.2293205700000001</v>
      </c>
      <c r="S49" s="1839">
        <f>R49+R50</f>
        <v>1.9404149827000001</v>
      </c>
      <c r="T49" s="1844">
        <f>E49*S49</f>
        <v>7.7616599308000005</v>
      </c>
    </row>
    <row r="50" spans="1:20" ht="12.75" customHeight="1">
      <c r="A50" s="280"/>
      <c r="C50" s="1847"/>
      <c r="E50" s="890"/>
      <c r="G50" s="281">
        <f>G49*$J$19/1000</f>
        <v>0.62746184999999988</v>
      </c>
      <c r="I50" s="272"/>
      <c r="J50" s="281">
        <f>J49*$Q$19/1000</f>
        <v>0.60185872000000007</v>
      </c>
      <c r="K50" s="274"/>
      <c r="L50" s="1848" t="s">
        <v>231</v>
      </c>
      <c r="M50" s="282" t="s">
        <v>98</v>
      </c>
      <c r="N50" s="283">
        <v>1</v>
      </c>
      <c r="O50" s="283">
        <f>E49*N50</f>
        <v>4</v>
      </c>
      <c r="P50" s="979">
        <v>0.61699999999999999</v>
      </c>
      <c r="Q50" s="286">
        <f>N50*P50*$N$17</f>
        <v>0.71109441270000018</v>
      </c>
      <c r="R50" s="890">
        <f>SUM(Q50:Q50)</f>
        <v>0.71109441270000018</v>
      </c>
      <c r="S50" s="1840"/>
      <c r="T50" s="1845"/>
    </row>
    <row r="51" spans="1:20" ht="12.75" customHeight="1">
      <c r="A51" s="280"/>
      <c r="C51" s="1847"/>
      <c r="E51" s="890"/>
      <c r="I51" s="272"/>
      <c r="K51" s="274"/>
      <c r="L51" s="1849"/>
      <c r="M51" s="287"/>
      <c r="N51" s="288"/>
      <c r="O51" s="321"/>
      <c r="P51" s="289"/>
      <c r="Q51" s="290"/>
      <c r="R51" s="890"/>
      <c r="S51" s="890"/>
      <c r="T51" s="291"/>
    </row>
    <row r="52" spans="1:20" ht="12.75" customHeight="1">
      <c r="A52" s="296"/>
      <c r="B52" s="297"/>
      <c r="C52" s="298"/>
      <c r="D52" s="299"/>
      <c r="E52" s="300"/>
      <c r="F52" s="301"/>
      <c r="G52" s="302"/>
      <c r="H52" s="301"/>
      <c r="I52" s="303"/>
      <c r="J52" s="302"/>
      <c r="K52" s="304"/>
      <c r="L52" s="315"/>
      <c r="M52" s="316"/>
      <c r="N52" s="317"/>
      <c r="O52" s="323"/>
      <c r="P52" s="301"/>
      <c r="Q52" s="318"/>
      <c r="R52" s="300"/>
      <c r="S52" s="300"/>
      <c r="T52" s="319"/>
    </row>
    <row r="53" spans="1:20" ht="12.75" customHeight="1">
      <c r="A53" s="309">
        <f>A49+1</f>
        <v>7</v>
      </c>
      <c r="B53" s="892" t="s">
        <v>209</v>
      </c>
      <c r="C53" s="1846" t="s">
        <v>232</v>
      </c>
      <c r="D53" s="310" t="s">
        <v>98</v>
      </c>
      <c r="E53" s="889">
        <v>1</v>
      </c>
      <c r="F53" s="278"/>
      <c r="G53" s="281">
        <f>2.31/10</f>
        <v>0.23100000000000001</v>
      </c>
      <c r="H53" s="278"/>
      <c r="I53" s="311"/>
      <c r="J53" s="281">
        <f>1.51/10</f>
        <v>0.151</v>
      </c>
      <c r="K53" s="312"/>
      <c r="L53" s="275"/>
      <c r="M53" s="276"/>
      <c r="N53" s="277"/>
      <c r="O53" s="322"/>
      <c r="P53" s="278"/>
      <c r="Q53" s="279"/>
      <c r="R53" s="265">
        <f>G54+J54</f>
        <v>0.82048198999999999</v>
      </c>
      <c r="S53" s="1839">
        <f>R53+R54</f>
        <v>1.5315764027000003</v>
      </c>
      <c r="T53" s="1844">
        <f>E53*S53</f>
        <v>1.5315764027000003</v>
      </c>
    </row>
    <row r="54" spans="1:20" ht="12.75" customHeight="1">
      <c r="A54" s="280"/>
      <c r="C54" s="1847"/>
      <c r="E54" s="890"/>
      <c r="G54" s="281">
        <f>G53*$J$19/1000</f>
        <v>0.42012663000000006</v>
      </c>
      <c r="I54" s="272"/>
      <c r="J54" s="281">
        <f>J53*$Q$19/1000</f>
        <v>0.40035535999999999</v>
      </c>
      <c r="K54" s="274"/>
      <c r="L54" s="1848" t="s">
        <v>233</v>
      </c>
      <c r="M54" s="282" t="s">
        <v>98</v>
      </c>
      <c r="N54" s="283">
        <v>1</v>
      </c>
      <c r="O54" s="283">
        <f>E53*N54</f>
        <v>1</v>
      </c>
      <c r="P54" s="979">
        <v>0.61699999999999999</v>
      </c>
      <c r="Q54" s="286">
        <f>N54*P54*$N$17</f>
        <v>0.71109441270000018</v>
      </c>
      <c r="R54" s="890">
        <f>SUM(Q54:Q54)</f>
        <v>0.71109441270000018</v>
      </c>
      <c r="S54" s="1840"/>
      <c r="T54" s="1845"/>
    </row>
    <row r="55" spans="1:20" ht="12.75" customHeight="1">
      <c r="A55" s="280"/>
      <c r="C55" s="1847"/>
      <c r="E55" s="890"/>
      <c r="I55" s="272"/>
      <c r="K55" s="274"/>
      <c r="L55" s="1849"/>
      <c r="M55" s="287"/>
      <c r="N55" s="288"/>
      <c r="O55" s="321"/>
      <c r="P55" s="289"/>
      <c r="Q55" s="290"/>
      <c r="R55" s="890"/>
      <c r="S55" s="890"/>
      <c r="T55" s="291"/>
    </row>
    <row r="56" spans="1:20" ht="12.75" customHeight="1">
      <c r="A56" s="296"/>
      <c r="B56" s="297"/>
      <c r="C56" s="298"/>
      <c r="D56" s="299"/>
      <c r="E56" s="300"/>
      <c r="F56" s="301"/>
      <c r="G56" s="302"/>
      <c r="H56" s="301"/>
      <c r="I56" s="303"/>
      <c r="J56" s="302"/>
      <c r="K56" s="304"/>
      <c r="L56" s="315"/>
      <c r="M56" s="316"/>
      <c r="N56" s="317"/>
      <c r="O56" s="323"/>
      <c r="P56" s="301"/>
      <c r="Q56" s="318"/>
      <c r="R56" s="300"/>
      <c r="S56" s="300"/>
      <c r="T56" s="319"/>
    </row>
    <row r="57" spans="1:20" ht="12.75" customHeight="1">
      <c r="A57" s="268">
        <f>A53+1</f>
        <v>8</v>
      </c>
      <c r="B57" s="894" t="s">
        <v>220</v>
      </c>
      <c r="C57" s="1846" t="s">
        <v>234</v>
      </c>
      <c r="D57" s="313" t="s">
        <v>211</v>
      </c>
      <c r="E57" s="890">
        <v>2</v>
      </c>
      <c r="G57" s="273">
        <v>0.28999999999999998</v>
      </c>
      <c r="I57" s="272"/>
      <c r="J57" s="273">
        <v>0.02</v>
      </c>
      <c r="K57" s="274"/>
      <c r="L57" s="275"/>
      <c r="M57" s="276"/>
      <c r="N57" s="277"/>
      <c r="O57" s="322"/>
      <c r="P57" s="278"/>
      <c r="Q57" s="279"/>
      <c r="R57" s="265">
        <f>G58+J58</f>
        <v>0.5804589</v>
      </c>
      <c r="S57" s="1839">
        <f>R57+R58</f>
        <v>1.7975021736000003</v>
      </c>
      <c r="T57" s="1844">
        <f>E57*S57</f>
        <v>3.5950043472000006</v>
      </c>
    </row>
    <row r="58" spans="1:20" ht="12.75" customHeight="1">
      <c r="A58" s="280"/>
      <c r="B58" s="894" t="s">
        <v>221</v>
      </c>
      <c r="C58" s="1847"/>
      <c r="E58" s="890"/>
      <c r="G58" s="281">
        <f>G57*$J$19/1000</f>
        <v>0.52743169999999995</v>
      </c>
      <c r="I58" s="272"/>
      <c r="J58" s="281">
        <f>J57*$Q$19/1000</f>
        <v>5.3027200000000003E-2</v>
      </c>
      <c r="K58" s="274"/>
      <c r="L58" s="356" t="s">
        <v>222</v>
      </c>
      <c r="M58" s="357" t="s">
        <v>98</v>
      </c>
      <c r="N58" s="358">
        <v>1</v>
      </c>
      <c r="O58" s="358">
        <f>E57*N58</f>
        <v>2</v>
      </c>
      <c r="P58" s="980">
        <v>1.056</v>
      </c>
      <c r="Q58" s="341">
        <f>N58*P58*$N$17</f>
        <v>1.2170432736000003</v>
      </c>
      <c r="R58" s="890">
        <f>SUM(Q58:Q58)</f>
        <v>1.2170432736000003</v>
      </c>
      <c r="S58" s="1840"/>
      <c r="T58" s="1845"/>
    </row>
    <row r="59" spans="1:20" ht="12.75" customHeight="1">
      <c r="A59" s="296"/>
      <c r="B59" s="297"/>
      <c r="C59" s="298"/>
      <c r="D59" s="299"/>
      <c r="E59" s="300"/>
      <c r="F59" s="301"/>
      <c r="G59" s="302"/>
      <c r="H59" s="301"/>
      <c r="I59" s="303"/>
      <c r="J59" s="302"/>
      <c r="K59" s="304"/>
      <c r="Q59" s="295"/>
      <c r="R59" s="890"/>
      <c r="S59" s="890"/>
      <c r="T59" s="291"/>
    </row>
    <row r="60" spans="1:20" ht="12.75" customHeight="1">
      <c r="A60" s="268">
        <f>A57+1</f>
        <v>9</v>
      </c>
      <c r="B60" s="1001" t="s">
        <v>475</v>
      </c>
      <c r="C60" s="1846" t="s">
        <v>235</v>
      </c>
      <c r="D60" s="313" t="s">
        <v>211</v>
      </c>
      <c r="E60" s="890">
        <v>2</v>
      </c>
      <c r="G60" s="1013">
        <v>2.2400000000000002</v>
      </c>
      <c r="H60" s="1004"/>
      <c r="I60" s="1005"/>
      <c r="J60" s="1013">
        <v>0.28000000000000003</v>
      </c>
      <c r="K60" s="274"/>
      <c r="L60" s="275"/>
      <c r="M60" s="276"/>
      <c r="N60" s="277"/>
      <c r="O60" s="322"/>
      <c r="P60" s="278"/>
      <c r="Q60" s="279"/>
      <c r="R60" s="265">
        <f>G61+J61</f>
        <v>4.8163360000000006</v>
      </c>
      <c r="S60" s="1839">
        <f>R60+R61</f>
        <v>17.013276307300004</v>
      </c>
      <c r="T60" s="1844">
        <f>E60*S60</f>
        <v>34.026552614600007</v>
      </c>
    </row>
    <row r="61" spans="1:20" ht="12.75" customHeight="1">
      <c r="A61" s="280"/>
      <c r="B61" s="894" t="s">
        <v>474</v>
      </c>
      <c r="C61" s="1847"/>
      <c r="E61" s="890"/>
      <c r="G61" s="281">
        <f>G60*$J$19/1000</f>
        <v>4.0739552000000003</v>
      </c>
      <c r="I61" s="272"/>
      <c r="J61" s="281">
        <f>J60*$Q$19/1000</f>
        <v>0.74238080000000017</v>
      </c>
      <c r="K61" s="274"/>
      <c r="L61" s="1848" t="s">
        <v>212</v>
      </c>
      <c r="M61" s="282" t="s">
        <v>213</v>
      </c>
      <c r="N61" s="283">
        <v>1</v>
      </c>
      <c r="O61" s="283">
        <f>E60*N61</f>
        <v>2</v>
      </c>
      <c r="P61" s="979">
        <v>10.583</v>
      </c>
      <c r="Q61" s="286">
        <f>N61*P61*$N$17</f>
        <v>12.196940307300004</v>
      </c>
      <c r="R61" s="890">
        <f>SUM(Q61:Q61)</f>
        <v>12.196940307300004</v>
      </c>
      <c r="S61" s="1840"/>
      <c r="T61" s="1845"/>
    </row>
    <row r="62" spans="1:20" ht="12.75" customHeight="1">
      <c r="A62" s="280"/>
      <c r="C62" s="1847"/>
      <c r="E62" s="890"/>
      <c r="I62" s="272"/>
      <c r="K62" s="274"/>
      <c r="L62" s="1849"/>
      <c r="M62" s="287"/>
      <c r="N62" s="288"/>
      <c r="O62" s="321"/>
      <c r="P62" s="289"/>
      <c r="Q62" s="290"/>
      <c r="R62" s="890"/>
      <c r="S62" s="890"/>
      <c r="T62" s="291"/>
    </row>
    <row r="63" spans="1:20" ht="12.75" customHeight="1">
      <c r="A63" s="296"/>
      <c r="B63" s="297"/>
      <c r="C63" s="298"/>
      <c r="D63" s="299"/>
      <c r="E63" s="300"/>
      <c r="F63" s="301"/>
      <c r="G63" s="302"/>
      <c r="H63" s="301"/>
      <c r="I63" s="303"/>
      <c r="J63" s="302"/>
      <c r="K63" s="304"/>
      <c r="Q63" s="295"/>
      <c r="R63" s="890"/>
      <c r="S63" s="890"/>
      <c r="T63" s="291"/>
    </row>
    <row r="64" spans="1:20" ht="12.75" customHeight="1">
      <c r="A64" s="360"/>
      <c r="B64" s="361"/>
      <c r="C64" s="362" t="s">
        <v>27</v>
      </c>
      <c r="D64" s="363"/>
      <c r="E64" s="364"/>
      <c r="F64" s="365"/>
      <c r="G64" s="366"/>
      <c r="H64" s="365"/>
      <c r="I64" s="365"/>
      <c r="J64" s="366"/>
      <c r="K64" s="365"/>
      <c r="L64" s="367"/>
      <c r="M64" s="368"/>
      <c r="N64" s="369"/>
      <c r="O64" s="370"/>
      <c r="P64" s="365"/>
      <c r="Q64" s="366"/>
      <c r="R64" s="370"/>
      <c r="S64" s="370"/>
      <c r="T64" s="371">
        <f>SUM(T27:T63)</f>
        <v>76.009680781800014</v>
      </c>
    </row>
    <row r="65" spans="1:24" ht="29.25" customHeight="1">
      <c r="A65" s="256"/>
      <c r="B65" s="1841" t="s">
        <v>242</v>
      </c>
      <c r="C65" s="1842"/>
      <c r="D65" s="1842"/>
      <c r="E65" s="1843"/>
      <c r="F65" s="257"/>
      <c r="G65" s="258"/>
      <c r="H65" s="257"/>
      <c r="I65" s="259"/>
      <c r="J65" s="258"/>
      <c r="K65" s="260"/>
      <c r="L65" s="261"/>
      <c r="M65" s="262"/>
      <c r="N65" s="263"/>
      <c r="O65" s="263"/>
      <c r="P65" s="257"/>
      <c r="Q65" s="264"/>
      <c r="R65" s="265"/>
      <c r="S65" s="265"/>
      <c r="T65" s="266"/>
    </row>
    <row r="66" spans="1:24" ht="12.75" customHeight="1">
      <c r="A66" s="309">
        <v>1</v>
      </c>
      <c r="B66" s="892" t="s">
        <v>206</v>
      </c>
      <c r="C66" s="1846" t="s">
        <v>237</v>
      </c>
      <c r="D66" s="310" t="s">
        <v>117</v>
      </c>
      <c r="E66" s="889">
        <v>4</v>
      </c>
      <c r="F66" s="278"/>
      <c r="G66" s="281">
        <v>0.88</v>
      </c>
      <c r="H66" s="278"/>
      <c r="I66" s="311"/>
      <c r="J66" s="281">
        <v>0.03</v>
      </c>
      <c r="K66" s="312"/>
      <c r="L66" s="275"/>
      <c r="M66" s="276"/>
      <c r="N66" s="277"/>
      <c r="O66" s="277"/>
      <c r="P66" s="278"/>
      <c r="Q66" s="279"/>
      <c r="R66" s="265">
        <f>G67+J67</f>
        <v>1.6800232000000002</v>
      </c>
      <c r="S66" s="1839">
        <f>R66+R67</f>
        <v>1.8909312673000003</v>
      </c>
      <c r="T66" s="1844">
        <f>E66*S66</f>
        <v>7.5637250692000011</v>
      </c>
    </row>
    <row r="67" spans="1:24" ht="12.75" customHeight="1">
      <c r="A67" s="280"/>
      <c r="B67" s="894" t="s">
        <v>207</v>
      </c>
      <c r="C67" s="1847"/>
      <c r="E67" s="890"/>
      <c r="G67" s="281">
        <f>G66*$J$19/1000</f>
        <v>1.6004824000000002</v>
      </c>
      <c r="I67" s="272"/>
      <c r="J67" s="281">
        <f>J66*$Q$19/1000</f>
        <v>7.9540800000000009E-2</v>
      </c>
      <c r="K67" s="274"/>
      <c r="L67" s="1848" t="s">
        <v>208</v>
      </c>
      <c r="M67" s="282" t="s">
        <v>117</v>
      </c>
      <c r="N67" s="283">
        <v>1</v>
      </c>
      <c r="O67" s="284">
        <f>E66*N67</f>
        <v>4</v>
      </c>
      <c r="P67" s="979">
        <v>0.183</v>
      </c>
      <c r="Q67" s="286">
        <f>N67*P67*$N$17</f>
        <v>0.21090806730000006</v>
      </c>
      <c r="R67" s="890">
        <f>SUM(Q67:Q67)</f>
        <v>0.21090806730000006</v>
      </c>
      <c r="S67" s="1840"/>
      <c r="T67" s="1845"/>
    </row>
    <row r="68" spans="1:24" ht="12.75" customHeight="1">
      <c r="A68" s="280"/>
      <c r="C68" s="1847"/>
      <c r="E68" s="890"/>
      <c r="I68" s="272"/>
      <c r="K68" s="274"/>
      <c r="L68" s="1849"/>
      <c r="M68" s="287"/>
      <c r="N68" s="288"/>
      <c r="O68" s="288"/>
      <c r="P68" s="289"/>
      <c r="Q68" s="290"/>
      <c r="R68" s="890"/>
      <c r="S68" s="890"/>
      <c r="T68" s="291"/>
    </row>
    <row r="69" spans="1:24" ht="12.75" customHeight="1">
      <c r="A69" s="296"/>
      <c r="B69" s="297"/>
      <c r="C69" s="298"/>
      <c r="D69" s="299"/>
      <c r="E69" s="300"/>
      <c r="F69" s="301"/>
      <c r="G69" s="302"/>
      <c r="H69" s="301"/>
      <c r="I69" s="303"/>
      <c r="J69" s="302"/>
      <c r="K69" s="304"/>
      <c r="L69" s="315"/>
      <c r="M69" s="316"/>
      <c r="N69" s="317"/>
      <c r="O69" s="317"/>
      <c r="P69" s="301"/>
      <c r="Q69" s="318"/>
      <c r="R69" s="300"/>
      <c r="S69" s="300"/>
      <c r="T69" s="319"/>
    </row>
    <row r="70" spans="1:24" s="336" customFormat="1" ht="12.75" customHeight="1">
      <c r="A70" s="268">
        <f>A66+1</f>
        <v>2</v>
      </c>
      <c r="B70" s="811" t="s">
        <v>214</v>
      </c>
      <c r="C70" s="1850" t="s">
        <v>459</v>
      </c>
      <c r="D70" s="812" t="s">
        <v>98</v>
      </c>
      <c r="E70" s="891">
        <v>3</v>
      </c>
      <c r="F70" s="325"/>
      <c r="G70" s="326">
        <v>0.97</v>
      </c>
      <c r="H70" s="325"/>
      <c r="I70" s="327"/>
      <c r="J70" s="326">
        <v>0.13</v>
      </c>
      <c r="K70" s="328"/>
      <c r="L70" s="329"/>
      <c r="M70" s="330"/>
      <c r="N70" s="331"/>
      <c r="O70" s="332"/>
      <c r="P70" s="333"/>
      <c r="Q70" s="334"/>
      <c r="R70" s="335">
        <f>G71+J71</f>
        <v>2.1088448999999998</v>
      </c>
      <c r="S70" s="1851">
        <f>R70+R71</f>
        <v>3.3304981860000002</v>
      </c>
      <c r="T70" s="1853">
        <f>E70*S70</f>
        <v>9.9914945580000012</v>
      </c>
      <c r="V70" s="337"/>
      <c r="W70" s="337"/>
      <c r="X70" s="337"/>
    </row>
    <row r="71" spans="1:24" s="336" customFormat="1" ht="12.75" customHeight="1">
      <c r="A71" s="813"/>
      <c r="B71" s="811" t="s">
        <v>215</v>
      </c>
      <c r="C71" s="1850"/>
      <c r="D71" s="812"/>
      <c r="E71" s="891"/>
      <c r="F71" s="325"/>
      <c r="G71" s="281">
        <f>G70*$J$19/1000</f>
        <v>1.7641680999999998</v>
      </c>
      <c r="H71" s="308"/>
      <c r="I71" s="272"/>
      <c r="J71" s="281">
        <f>J70*$Q$19/1000</f>
        <v>0.34467680000000001</v>
      </c>
      <c r="K71" s="328"/>
      <c r="L71" s="338" t="s">
        <v>460</v>
      </c>
      <c r="M71" s="339" t="s">
        <v>98</v>
      </c>
      <c r="N71" s="340">
        <v>1</v>
      </c>
      <c r="O71" s="340">
        <f>E70*N71</f>
        <v>3</v>
      </c>
      <c r="P71" s="1107">
        <v>1.06</v>
      </c>
      <c r="Q71" s="341">
        <f>N71*P71*$N$17</f>
        <v>1.2216532860000004</v>
      </c>
      <c r="R71" s="891">
        <f>SUM(Q71:Q71)</f>
        <v>1.2216532860000004</v>
      </c>
      <c r="S71" s="1852"/>
      <c r="T71" s="1854"/>
      <c r="V71" s="337"/>
      <c r="W71" s="337"/>
      <c r="X71" s="337"/>
    </row>
    <row r="72" spans="1:24" s="336" customFormat="1" ht="12.75" customHeight="1">
      <c r="A72" s="813"/>
      <c r="B72" s="814"/>
      <c r="C72" s="1850"/>
      <c r="D72" s="812"/>
      <c r="E72" s="891"/>
      <c r="F72" s="325"/>
      <c r="G72" s="326"/>
      <c r="H72" s="325"/>
      <c r="I72" s="327"/>
      <c r="J72" s="326"/>
      <c r="K72" s="328"/>
      <c r="L72" s="342"/>
      <c r="M72" s="343"/>
      <c r="N72" s="344"/>
      <c r="O72" s="345"/>
      <c r="P72" s="325"/>
      <c r="Q72" s="346"/>
      <c r="R72" s="891"/>
      <c r="S72" s="891"/>
      <c r="T72" s="347"/>
      <c r="V72" s="337"/>
      <c r="W72" s="337"/>
      <c r="X72" s="337"/>
    </row>
    <row r="73" spans="1:24" s="336" customFormat="1" ht="12.75" customHeight="1">
      <c r="A73" s="815"/>
      <c r="B73" s="816"/>
      <c r="C73" s="817"/>
      <c r="D73" s="818"/>
      <c r="E73" s="819"/>
      <c r="F73" s="348"/>
      <c r="G73" s="349"/>
      <c r="H73" s="348"/>
      <c r="I73" s="350"/>
      <c r="J73" s="349"/>
      <c r="K73" s="351"/>
      <c r="L73" s="342"/>
      <c r="M73" s="343"/>
      <c r="N73" s="344"/>
      <c r="O73" s="345"/>
      <c r="P73" s="325"/>
      <c r="Q73" s="346"/>
      <c r="R73" s="891"/>
      <c r="S73" s="891"/>
      <c r="T73" s="347"/>
      <c r="V73" s="337"/>
      <c r="W73" s="337"/>
      <c r="X73" s="337"/>
    </row>
    <row r="74" spans="1:24" ht="12.75" customHeight="1">
      <c r="A74" s="268">
        <f>A70+1</f>
        <v>3</v>
      </c>
      <c r="B74" s="894" t="s">
        <v>103</v>
      </c>
      <c r="C74" s="1846" t="s">
        <v>238</v>
      </c>
      <c r="D74" s="313" t="s">
        <v>98</v>
      </c>
      <c r="E74" s="890">
        <v>16</v>
      </c>
      <c r="G74" s="273">
        <v>0</v>
      </c>
      <c r="I74" s="272"/>
      <c r="J74" s="273">
        <v>0</v>
      </c>
      <c r="K74" s="274"/>
      <c r="L74" s="275"/>
      <c r="M74" s="276"/>
      <c r="N74" s="277"/>
      <c r="O74" s="322"/>
      <c r="P74" s="278"/>
      <c r="Q74" s="279"/>
      <c r="R74" s="265">
        <f>G75+J75</f>
        <v>0</v>
      </c>
      <c r="S74" s="1839">
        <f>R74+R75</f>
        <v>0.11525031000000004</v>
      </c>
      <c r="T74" s="1844">
        <f>E74*S74</f>
        <v>1.8440049600000006</v>
      </c>
    </row>
    <row r="75" spans="1:24" ht="12.75" customHeight="1">
      <c r="A75" s="280"/>
      <c r="C75" s="1847"/>
      <c r="E75" s="890"/>
      <c r="G75" s="281">
        <f>G74*$J$19/1000</f>
        <v>0</v>
      </c>
      <c r="I75" s="272"/>
      <c r="J75" s="281">
        <f>J74*$Q$19/1000</f>
        <v>0</v>
      </c>
      <c r="K75" s="274"/>
      <c r="L75" s="1848" t="s">
        <v>210</v>
      </c>
      <c r="M75" s="282" t="s">
        <v>98</v>
      </c>
      <c r="N75" s="283">
        <v>1</v>
      </c>
      <c r="O75" s="283">
        <f>E74*N75</f>
        <v>16</v>
      </c>
      <c r="P75" s="285">
        <v>0.1</v>
      </c>
      <c r="Q75" s="286">
        <f>N75*P75*$N$17</f>
        <v>0.11525031000000004</v>
      </c>
      <c r="R75" s="890">
        <f>SUM(Q75:Q75)</f>
        <v>0.11525031000000004</v>
      </c>
      <c r="S75" s="1840"/>
      <c r="T75" s="1845"/>
    </row>
    <row r="76" spans="1:24" ht="27" customHeight="1">
      <c r="A76" s="280"/>
      <c r="C76" s="1847"/>
      <c r="E76" s="890"/>
      <c r="I76" s="272"/>
      <c r="K76" s="274"/>
      <c r="L76" s="1849"/>
      <c r="M76" s="287"/>
      <c r="N76" s="288"/>
      <c r="O76" s="321"/>
      <c r="P76" s="289"/>
      <c r="Q76" s="290"/>
      <c r="R76" s="890"/>
      <c r="S76" s="890"/>
      <c r="T76" s="291"/>
    </row>
    <row r="77" spans="1:24" ht="12.75" customHeight="1">
      <c r="A77" s="296"/>
      <c r="B77" s="297"/>
      <c r="C77" s="298"/>
      <c r="D77" s="299"/>
      <c r="E77" s="300"/>
      <c r="F77" s="301"/>
      <c r="G77" s="302"/>
      <c r="H77" s="301"/>
      <c r="I77" s="303"/>
      <c r="J77" s="302"/>
      <c r="K77" s="304"/>
      <c r="Q77" s="295"/>
      <c r="R77" s="890"/>
      <c r="S77" s="890"/>
      <c r="T77" s="291"/>
    </row>
    <row r="78" spans="1:24" ht="12.75" customHeight="1">
      <c r="A78" s="309">
        <f>A74+1</f>
        <v>4</v>
      </c>
      <c r="B78" s="892" t="s">
        <v>216</v>
      </c>
      <c r="C78" s="1846" t="s">
        <v>239</v>
      </c>
      <c r="D78" s="310" t="s">
        <v>98</v>
      </c>
      <c r="E78" s="889">
        <v>2</v>
      </c>
      <c r="F78" s="278"/>
      <c r="G78" s="281">
        <v>0</v>
      </c>
      <c r="H78" s="278"/>
      <c r="I78" s="311"/>
      <c r="J78" s="281">
        <v>0</v>
      </c>
      <c r="K78" s="312"/>
      <c r="L78" s="275"/>
      <c r="M78" s="276"/>
      <c r="N78" s="277"/>
      <c r="O78" s="277"/>
      <c r="P78" s="278"/>
      <c r="Q78" s="279"/>
      <c r="R78" s="265">
        <f>G79+J79</f>
        <v>0</v>
      </c>
      <c r="S78" s="1839">
        <f>R78+R79</f>
        <v>1.7287546500000004</v>
      </c>
      <c r="T78" s="1844">
        <f>E78*S78</f>
        <v>3.4575093000000008</v>
      </c>
    </row>
    <row r="79" spans="1:24" ht="12.75" customHeight="1">
      <c r="A79" s="280"/>
      <c r="C79" s="1847"/>
      <c r="E79" s="890"/>
      <c r="G79" s="281">
        <f>G78*$J$19/1000</f>
        <v>0</v>
      </c>
      <c r="I79" s="272"/>
      <c r="J79" s="281">
        <f>J78*$Q$19/1000</f>
        <v>0</v>
      </c>
      <c r="K79" s="274"/>
      <c r="L79" s="820" t="s">
        <v>217</v>
      </c>
      <c r="M79" s="282" t="s">
        <v>98</v>
      </c>
      <c r="N79" s="283">
        <v>1</v>
      </c>
      <c r="O79" s="284">
        <f>E78*N79</f>
        <v>2</v>
      </c>
      <c r="P79" s="285">
        <v>1.5</v>
      </c>
      <c r="Q79" s="286">
        <f>N79*P79*$N$17</f>
        <v>1.7287546500000004</v>
      </c>
      <c r="R79" s="890">
        <f>SUM(Q79:Q80)</f>
        <v>1.7287546500000004</v>
      </c>
      <c r="S79" s="1840"/>
      <c r="T79" s="1845"/>
    </row>
    <row r="80" spans="1:24" ht="12.75" customHeight="1">
      <c r="A80" s="280"/>
      <c r="C80" s="1847"/>
      <c r="E80" s="890"/>
      <c r="I80" s="272"/>
      <c r="K80" s="274"/>
      <c r="L80" s="821"/>
      <c r="M80" s="352"/>
      <c r="N80" s="353"/>
      <c r="O80" s="353"/>
      <c r="P80" s="354"/>
      <c r="Q80" s="355"/>
      <c r="R80" s="890"/>
      <c r="S80" s="890"/>
      <c r="T80" s="291"/>
    </row>
    <row r="81" spans="1:20" ht="12.75" customHeight="1">
      <c r="A81" s="280"/>
      <c r="C81" s="1847"/>
      <c r="E81" s="890"/>
      <c r="I81" s="272"/>
      <c r="K81" s="274"/>
      <c r="L81" s="822"/>
      <c r="M81" s="287"/>
      <c r="N81" s="288"/>
      <c r="O81" s="288"/>
      <c r="P81" s="289"/>
      <c r="Q81" s="290"/>
      <c r="R81" s="890"/>
      <c r="S81" s="890"/>
      <c r="T81" s="291"/>
    </row>
    <row r="82" spans="1:20" ht="12.75" customHeight="1">
      <c r="A82" s="296"/>
      <c r="B82" s="297"/>
      <c r="C82" s="298"/>
      <c r="D82" s="299"/>
      <c r="E82" s="300"/>
      <c r="F82" s="301"/>
      <c r="G82" s="302"/>
      <c r="H82" s="301"/>
      <c r="I82" s="303"/>
      <c r="J82" s="302"/>
      <c r="K82" s="304"/>
      <c r="L82" s="315"/>
      <c r="M82" s="316"/>
      <c r="N82" s="317"/>
      <c r="O82" s="317"/>
      <c r="P82" s="301"/>
      <c r="Q82" s="318"/>
      <c r="R82" s="300"/>
      <c r="S82" s="300"/>
      <c r="T82" s="319"/>
    </row>
    <row r="83" spans="1:20" ht="12.75" customHeight="1">
      <c r="A83" s="309">
        <v>5</v>
      </c>
      <c r="B83" s="892" t="s">
        <v>218</v>
      </c>
      <c r="C83" s="1846" t="s">
        <v>240</v>
      </c>
      <c r="D83" s="310" t="s">
        <v>211</v>
      </c>
      <c r="E83" s="889">
        <v>2</v>
      </c>
      <c r="F83" s="278"/>
      <c r="G83" s="281">
        <v>1.37</v>
      </c>
      <c r="H83" s="278"/>
      <c r="I83" s="311"/>
      <c r="J83" s="281">
        <v>7.0000000000000007E-2</v>
      </c>
      <c r="K83" s="312"/>
      <c r="L83" s="275"/>
      <c r="M83" s="276"/>
      <c r="N83" s="277"/>
      <c r="O83" s="322"/>
      <c r="P83" s="278"/>
      <c r="Q83" s="279"/>
      <c r="R83" s="265">
        <f>G84+J84</f>
        <v>2.6772553000000001</v>
      </c>
      <c r="S83" s="1839">
        <f>R83+R84</f>
        <v>17.692065686800003</v>
      </c>
      <c r="T83" s="1844">
        <f>E83*S83</f>
        <v>35.384131373600006</v>
      </c>
    </row>
    <row r="84" spans="1:20" ht="29.25" customHeight="1">
      <c r="A84" s="280"/>
      <c r="B84" s="894" t="s">
        <v>219</v>
      </c>
      <c r="C84" s="1847"/>
      <c r="E84" s="890"/>
      <c r="G84" s="281">
        <f>G83*$J$19/1000</f>
        <v>2.4916601000000003</v>
      </c>
      <c r="I84" s="272"/>
      <c r="J84" s="281">
        <f>J83*$Q$19/1000</f>
        <v>0.18559520000000004</v>
      </c>
      <c r="K84" s="274"/>
      <c r="L84" s="820" t="s">
        <v>241</v>
      </c>
      <c r="M84" s="823" t="s">
        <v>98</v>
      </c>
      <c r="N84" s="824">
        <v>1</v>
      </c>
      <c r="O84" s="825">
        <f>E83*N84</f>
        <v>2</v>
      </c>
      <c r="P84" s="979">
        <v>13.028</v>
      </c>
      <c r="Q84" s="286">
        <f>N84*P84*$N$17</f>
        <v>15.014810386800004</v>
      </c>
      <c r="R84" s="890">
        <f>SUM(Q84:Q85)</f>
        <v>15.014810386800004</v>
      </c>
      <c r="S84" s="1840"/>
      <c r="T84" s="1845"/>
    </row>
    <row r="85" spans="1:20" ht="12.75" customHeight="1">
      <c r="A85" s="360"/>
      <c r="B85" s="361"/>
      <c r="C85" s="362" t="s">
        <v>27</v>
      </c>
      <c r="D85" s="363"/>
      <c r="E85" s="364"/>
      <c r="F85" s="365"/>
      <c r="G85" s="366"/>
      <c r="H85" s="365"/>
      <c r="I85" s="365"/>
      <c r="J85" s="366"/>
      <c r="K85" s="365"/>
      <c r="L85" s="367"/>
      <c r="M85" s="368"/>
      <c r="N85" s="369"/>
      <c r="O85" s="370"/>
      <c r="P85" s="365"/>
      <c r="Q85" s="366"/>
      <c r="R85" s="370"/>
      <c r="S85" s="370"/>
      <c r="T85" s="371">
        <f>SUM(T66:T84)</f>
        <v>58.240865260800007</v>
      </c>
    </row>
    <row r="86" spans="1:20" ht="29.25" customHeight="1">
      <c r="A86" s="256"/>
      <c r="B86" s="1841" t="s">
        <v>376</v>
      </c>
      <c r="C86" s="1842"/>
      <c r="D86" s="1842"/>
      <c r="E86" s="1843"/>
      <c r="F86" s="257"/>
      <c r="G86" s="258"/>
      <c r="H86" s="257"/>
      <c r="I86" s="259"/>
      <c r="J86" s="258"/>
      <c r="K86" s="260"/>
      <c r="L86" s="261"/>
      <c r="M86" s="262"/>
      <c r="N86" s="263"/>
      <c r="O86" s="263"/>
      <c r="P86" s="257"/>
      <c r="Q86" s="264"/>
      <c r="R86" s="265"/>
      <c r="S86" s="265"/>
      <c r="T86" s="266"/>
    </row>
    <row r="87" spans="1:20" s="53" customFormat="1" ht="12.75" customHeight="1">
      <c r="A87" s="755">
        <v>1</v>
      </c>
      <c r="B87" s="756" t="s">
        <v>122</v>
      </c>
      <c r="C87" s="1785" t="s">
        <v>163</v>
      </c>
      <c r="D87" s="757" t="s">
        <v>104</v>
      </c>
      <c r="E87" s="741">
        <f>3.8/100</f>
        <v>3.7999999999999999E-2</v>
      </c>
      <c r="F87" s="110"/>
      <c r="G87" s="115">
        <v>110</v>
      </c>
      <c r="H87" s="110"/>
      <c r="I87" s="50"/>
      <c r="J87" s="116"/>
      <c r="K87" s="51"/>
      <c r="L87" s="69"/>
      <c r="M87" s="70"/>
      <c r="N87" s="71"/>
      <c r="O87" s="71"/>
      <c r="P87" s="73"/>
      <c r="Q87" s="74"/>
      <c r="R87" s="62">
        <f>G88+J88</f>
        <v>200.06029999999998</v>
      </c>
      <c r="S87" s="883">
        <f>R87+R88</f>
        <v>200.06029999999998</v>
      </c>
      <c r="T87" s="884">
        <f>E87*S87</f>
        <v>7.6022913999999995</v>
      </c>
    </row>
    <row r="88" spans="1:20" s="53" customFormat="1" ht="12.75" customHeight="1">
      <c r="A88" s="118"/>
      <c r="B88" s="756"/>
      <c r="C88" s="1786"/>
      <c r="D88" s="757"/>
      <c r="E88" s="885"/>
      <c r="F88" s="110"/>
      <c r="G88" s="54">
        <f>G87*$J$19/1000</f>
        <v>200.06029999999998</v>
      </c>
      <c r="H88" s="110"/>
      <c r="I88" s="50"/>
      <c r="J88" s="54">
        <f>J87*$Q$19/1000</f>
        <v>0</v>
      </c>
      <c r="K88" s="51"/>
      <c r="L88" s="107"/>
      <c r="M88" s="108"/>
      <c r="N88" s="109"/>
      <c r="O88" s="109"/>
      <c r="P88" s="110"/>
      <c r="Q88" s="79"/>
      <c r="R88" s="885"/>
      <c r="S88" s="885"/>
      <c r="T88" s="80"/>
    </row>
    <row r="89" spans="1:20" s="53" customFormat="1" ht="12.75" customHeight="1">
      <c r="A89" s="111"/>
      <c r="B89" s="112"/>
      <c r="C89" s="113"/>
      <c r="D89" s="114"/>
      <c r="E89" s="52"/>
      <c r="F89" s="55"/>
      <c r="G89" s="56"/>
      <c r="H89" s="55"/>
      <c r="I89" s="57"/>
      <c r="J89" s="56"/>
      <c r="K89" s="58"/>
      <c r="L89" s="75"/>
      <c r="M89" s="76"/>
      <c r="N89" s="77"/>
      <c r="O89" s="77"/>
      <c r="P89" s="49"/>
      <c r="Q89" s="79"/>
      <c r="R89" s="885"/>
      <c r="S89" s="885"/>
      <c r="T89" s="80"/>
    </row>
    <row r="90" spans="1:20" s="53" customFormat="1" ht="12.75" customHeight="1">
      <c r="A90" s="755">
        <f>A87+1</f>
        <v>2</v>
      </c>
      <c r="B90" s="229" t="s">
        <v>100</v>
      </c>
      <c r="C90" s="1785" t="s">
        <v>244</v>
      </c>
      <c r="D90" s="798" t="s">
        <v>92</v>
      </c>
      <c r="E90" s="883">
        <v>0.21</v>
      </c>
      <c r="F90" s="59"/>
      <c r="G90" s="54">
        <v>0.89</v>
      </c>
      <c r="H90" s="59"/>
      <c r="I90" s="60"/>
      <c r="J90" s="54"/>
      <c r="K90" s="61"/>
      <c r="L90" s="119"/>
      <c r="M90" s="120"/>
      <c r="N90" s="121"/>
      <c r="O90" s="141"/>
      <c r="P90" s="59"/>
      <c r="Q90" s="122"/>
      <c r="R90" s="62">
        <f>G91+J91</f>
        <v>1.6186697000000001</v>
      </c>
      <c r="S90" s="1787">
        <f>R90+R91</f>
        <v>3.7522986890300007</v>
      </c>
      <c r="T90" s="1789">
        <f>E90*S90</f>
        <v>0.78798272469630015</v>
      </c>
    </row>
    <row r="91" spans="1:20" s="53" customFormat="1" ht="12.75" customHeight="1">
      <c r="A91" s="118"/>
      <c r="B91" s="230"/>
      <c r="C91" s="1786"/>
      <c r="D91" s="124"/>
      <c r="E91" s="885"/>
      <c r="F91" s="49"/>
      <c r="G91" s="281">
        <f>G90*$J$19/1000</f>
        <v>1.6186697000000001</v>
      </c>
      <c r="H91" s="308"/>
      <c r="I91" s="272"/>
      <c r="J91" s="281">
        <f>J90*$Q$19/1000</f>
        <v>0</v>
      </c>
      <c r="K91" s="51"/>
      <c r="L91" s="886" t="s">
        <v>341</v>
      </c>
      <c r="M91" s="131" t="s">
        <v>92</v>
      </c>
      <c r="N91" s="132">
        <v>1.1000000000000001</v>
      </c>
      <c r="O91" s="132">
        <f>E90*N91</f>
        <v>0.23100000000000001</v>
      </c>
      <c r="P91" s="971">
        <v>1.6830000000000001</v>
      </c>
      <c r="Q91" s="286">
        <f>N91*P91*$N$17</f>
        <v>2.1336289890300009</v>
      </c>
      <c r="R91" s="1787">
        <f>SUM(Q91:Q92)</f>
        <v>2.1336289890300009</v>
      </c>
      <c r="S91" s="1788"/>
      <c r="T91" s="1790"/>
    </row>
    <row r="92" spans="1:20" s="53" customFormat="1" ht="12.75" customHeight="1">
      <c r="A92" s="118"/>
      <c r="B92" s="887"/>
      <c r="C92" s="1786"/>
      <c r="D92" s="124"/>
      <c r="E92" s="885"/>
      <c r="F92" s="49"/>
      <c r="G92" s="116"/>
      <c r="H92" s="49"/>
      <c r="I92" s="50"/>
      <c r="J92" s="116"/>
      <c r="K92" s="51"/>
      <c r="L92" s="81"/>
      <c r="M92" s="82"/>
      <c r="N92" s="83"/>
      <c r="O92" s="83"/>
      <c r="P92" s="84"/>
      <c r="Q92" s="85"/>
      <c r="R92" s="1788"/>
      <c r="S92" s="1788"/>
      <c r="T92" s="1790"/>
    </row>
    <row r="93" spans="1:20" s="53" customFormat="1" ht="40.5" customHeight="1">
      <c r="A93" s="111"/>
      <c r="B93" s="112"/>
      <c r="C93" s="1795"/>
      <c r="D93" s="114"/>
      <c r="E93" s="52"/>
      <c r="F93" s="55"/>
      <c r="G93" s="56"/>
      <c r="H93" s="55"/>
      <c r="I93" s="57"/>
      <c r="J93" s="56"/>
      <c r="K93" s="58"/>
      <c r="L93" s="63"/>
      <c r="M93" s="64"/>
      <c r="N93" s="65"/>
      <c r="O93" s="66"/>
      <c r="P93" s="55"/>
      <c r="Q93" s="67"/>
      <c r="R93" s="52"/>
      <c r="S93" s="52"/>
      <c r="T93" s="68"/>
    </row>
    <row r="94" spans="1:20" s="53" customFormat="1" ht="12.75" customHeight="1">
      <c r="A94" s="755">
        <f>A90+1</f>
        <v>3</v>
      </c>
      <c r="B94" s="229" t="s">
        <v>100</v>
      </c>
      <c r="C94" s="1785" t="s">
        <v>243</v>
      </c>
      <c r="D94" s="798" t="s">
        <v>92</v>
      </c>
      <c r="E94" s="883">
        <v>0.42</v>
      </c>
      <c r="F94" s="59"/>
      <c r="G94" s="54">
        <v>0.89</v>
      </c>
      <c r="H94" s="59"/>
      <c r="I94" s="60"/>
      <c r="J94" s="54"/>
      <c r="K94" s="61"/>
      <c r="L94" s="119"/>
      <c r="M94" s="120"/>
      <c r="N94" s="121"/>
      <c r="O94" s="141"/>
      <c r="P94" s="59"/>
      <c r="Q94" s="122"/>
      <c r="R94" s="62">
        <f>G95+J95</f>
        <v>1.6186697000000001</v>
      </c>
      <c r="S94" s="1787">
        <f>R94+R95</f>
        <v>3.7522986890300007</v>
      </c>
      <c r="T94" s="1789">
        <f>E94*S94</f>
        <v>1.5759654493926003</v>
      </c>
    </row>
    <row r="95" spans="1:20" s="53" customFormat="1" ht="12.75" customHeight="1">
      <c r="A95" s="118"/>
      <c r="B95" s="230"/>
      <c r="C95" s="1786"/>
      <c r="D95" s="124"/>
      <c r="E95" s="885"/>
      <c r="F95" s="49"/>
      <c r="G95" s="281">
        <f>G94*$J$19/1000</f>
        <v>1.6186697000000001</v>
      </c>
      <c r="H95" s="308"/>
      <c r="I95" s="272"/>
      <c r="J95" s="281">
        <f>J94*$Q$19/1000</f>
        <v>0</v>
      </c>
      <c r="K95" s="51"/>
      <c r="L95" s="886" t="s">
        <v>341</v>
      </c>
      <c r="M95" s="131" t="s">
        <v>92</v>
      </c>
      <c r="N95" s="132">
        <v>1.1000000000000001</v>
      </c>
      <c r="O95" s="132">
        <f>E94*N95</f>
        <v>0.46200000000000002</v>
      </c>
      <c r="P95" s="971">
        <v>1.6830000000000001</v>
      </c>
      <c r="Q95" s="286">
        <f>N95*P95*$N$17</f>
        <v>2.1336289890300009</v>
      </c>
      <c r="R95" s="1787">
        <f>SUM(Q95:Q96)</f>
        <v>2.1336289890300009</v>
      </c>
      <c r="S95" s="1788"/>
      <c r="T95" s="1790"/>
    </row>
    <row r="96" spans="1:20" s="53" customFormat="1" ht="12.75" customHeight="1">
      <c r="A96" s="118"/>
      <c r="B96" s="887"/>
      <c r="C96" s="1786"/>
      <c r="D96" s="124"/>
      <c r="E96" s="885"/>
      <c r="F96" s="49"/>
      <c r="G96" s="116"/>
      <c r="H96" s="49"/>
      <c r="I96" s="50"/>
      <c r="J96" s="116"/>
      <c r="K96" s="51"/>
      <c r="L96" s="81"/>
      <c r="M96" s="82"/>
      <c r="N96" s="83"/>
      <c r="O96" s="83"/>
      <c r="P96" s="84"/>
      <c r="Q96" s="85"/>
      <c r="R96" s="1788"/>
      <c r="S96" s="1788"/>
      <c r="T96" s="1790"/>
    </row>
    <row r="97" spans="1:20" s="53" customFormat="1" ht="40.5" customHeight="1">
      <c r="A97" s="111"/>
      <c r="B97" s="112"/>
      <c r="C97" s="1795"/>
      <c r="D97" s="114"/>
      <c r="E97" s="52"/>
      <c r="F97" s="55"/>
      <c r="G97" s="56"/>
      <c r="H97" s="55"/>
      <c r="I97" s="57"/>
      <c r="J97" s="56"/>
      <c r="K97" s="58"/>
      <c r="L97" s="63"/>
      <c r="M97" s="64"/>
      <c r="N97" s="65"/>
      <c r="O97" s="66"/>
      <c r="P97" s="55"/>
      <c r="Q97" s="67"/>
      <c r="R97" s="52"/>
      <c r="S97" s="52"/>
      <c r="T97" s="68"/>
    </row>
    <row r="98" spans="1:20" s="130" customFormat="1" ht="12.75" customHeight="1">
      <c r="A98" s="755">
        <f>A94+1</f>
        <v>4</v>
      </c>
      <c r="B98" s="882" t="s">
        <v>165</v>
      </c>
      <c r="C98" s="1785" t="s">
        <v>245</v>
      </c>
      <c r="D98" s="798" t="s">
        <v>104</v>
      </c>
      <c r="E98" s="801">
        <v>3.1699999999999999E-2</v>
      </c>
      <c r="F98" s="59"/>
      <c r="G98" s="54">
        <v>56.2</v>
      </c>
      <c r="H98" s="59"/>
      <c r="I98" s="60"/>
      <c r="J98" s="54"/>
      <c r="K98" s="61"/>
      <c r="L98" s="119"/>
      <c r="M98" s="120"/>
      <c r="N98" s="121"/>
      <c r="O98" s="121"/>
      <c r="P98" s="59"/>
      <c r="Q98" s="122"/>
      <c r="R98" s="62">
        <f>G99+J99</f>
        <v>102.212626</v>
      </c>
      <c r="S98" s="1787">
        <f>R98+R99</f>
        <v>102.212626</v>
      </c>
      <c r="T98" s="1789">
        <f>E98*S98</f>
        <v>3.2401402442</v>
      </c>
    </row>
    <row r="99" spans="1:20" s="130" customFormat="1" ht="12.75" customHeight="1">
      <c r="A99" s="118"/>
      <c r="B99" s="887"/>
      <c r="C99" s="1786"/>
      <c r="D99" s="124"/>
      <c r="E99" s="885"/>
      <c r="F99" s="49"/>
      <c r="G99" s="281">
        <f>G98*$J$19/1000</f>
        <v>102.212626</v>
      </c>
      <c r="H99" s="308"/>
      <c r="I99" s="272"/>
      <c r="J99" s="281">
        <f>J98*$Q$19/1000</f>
        <v>0</v>
      </c>
      <c r="K99" s="51"/>
      <c r="L99" s="1791"/>
      <c r="M99" s="131"/>
      <c r="N99" s="132"/>
      <c r="O99" s="133"/>
      <c r="P99" s="134"/>
      <c r="Q99" s="135"/>
      <c r="R99" s="885">
        <f>SUM(Q99:Q99)</f>
        <v>0</v>
      </c>
      <c r="S99" s="1788"/>
      <c r="T99" s="1790"/>
    </row>
    <row r="100" spans="1:20" s="130" customFormat="1" ht="12.75" customHeight="1">
      <c r="A100" s="118"/>
      <c r="C100" s="1786"/>
      <c r="D100" s="124"/>
      <c r="E100" s="885"/>
      <c r="F100" s="49"/>
      <c r="G100" s="116"/>
      <c r="H100" s="49"/>
      <c r="I100" s="50"/>
      <c r="J100" s="116"/>
      <c r="K100" s="51"/>
      <c r="L100" s="1792"/>
      <c r="M100" s="192"/>
      <c r="N100" s="193"/>
      <c r="O100" s="193"/>
      <c r="P100" s="194"/>
      <c r="Q100" s="195"/>
      <c r="R100" s="885"/>
      <c r="S100" s="885"/>
      <c r="T100" s="80"/>
    </row>
    <row r="101" spans="1:20" ht="12.75" customHeight="1">
      <c r="A101" s="360"/>
      <c r="B101" s="361"/>
      <c r="C101" s="362" t="s">
        <v>27</v>
      </c>
      <c r="D101" s="363"/>
      <c r="E101" s="364"/>
      <c r="F101" s="365"/>
      <c r="G101" s="366"/>
      <c r="H101" s="365"/>
      <c r="I101" s="365"/>
      <c r="J101" s="366"/>
      <c r="K101" s="365"/>
      <c r="L101" s="367"/>
      <c r="M101" s="368"/>
      <c r="N101" s="369"/>
      <c r="O101" s="370"/>
      <c r="P101" s="365"/>
      <c r="Q101" s="366"/>
      <c r="R101" s="370"/>
      <c r="S101" s="370"/>
      <c r="T101" s="371">
        <f>SUM(T87:T100)</f>
        <v>13.206379818288898</v>
      </c>
    </row>
    <row r="102" spans="1:20" s="53" customFormat="1" ht="12.75" customHeight="1">
      <c r="A102" s="210"/>
      <c r="B102" s="200"/>
      <c r="C102" s="211" t="s">
        <v>27</v>
      </c>
      <c r="D102" s="201"/>
      <c r="E102" s="212"/>
      <c r="F102" s="202"/>
      <c r="G102" s="203"/>
      <c r="H102" s="202"/>
      <c r="I102" s="202"/>
      <c r="J102" s="203"/>
      <c r="K102" s="202"/>
      <c r="L102" s="204"/>
      <c r="M102" s="205"/>
      <c r="N102" s="206"/>
      <c r="O102" s="207"/>
      <c r="P102" s="202"/>
      <c r="Q102" s="203"/>
      <c r="R102" s="207"/>
      <c r="S102" s="207"/>
      <c r="T102" s="208">
        <f>T101+T85+T64</f>
        <v>147.45692586088893</v>
      </c>
    </row>
    <row r="103" spans="1:20" ht="12.75" customHeight="1">
      <c r="A103" s="372"/>
      <c r="C103" s="373" t="s">
        <v>28</v>
      </c>
      <c r="D103" s="374">
        <v>0.13300000000000001</v>
      </c>
      <c r="E103" s="375"/>
      <c r="T103" s="376">
        <f>D103*T102</f>
        <v>19.611771139498227</v>
      </c>
    </row>
    <row r="104" spans="1:20" ht="12.75" customHeight="1">
      <c r="A104" s="372"/>
      <c r="C104" s="373" t="s">
        <v>27</v>
      </c>
      <c r="E104" s="375"/>
      <c r="T104" s="376">
        <f>T102+T103</f>
        <v>167.06869700038715</v>
      </c>
    </row>
    <row r="105" spans="1:20" ht="12.75" customHeight="1">
      <c r="A105" s="372"/>
      <c r="C105" s="373" t="s">
        <v>29</v>
      </c>
      <c r="D105" s="374">
        <v>0.11</v>
      </c>
      <c r="E105" s="375"/>
      <c r="T105" s="376">
        <f>D105*T104</f>
        <v>18.377556670042587</v>
      </c>
    </row>
    <row r="106" spans="1:20" ht="12.75" customHeight="1" thickBot="1">
      <c r="A106" s="372"/>
      <c r="C106" s="373" t="s">
        <v>27</v>
      </c>
      <c r="E106" s="375"/>
      <c r="T106" s="376">
        <f>T104+T105</f>
        <v>185.44625367042974</v>
      </c>
    </row>
    <row r="107" spans="1:20" ht="12.75" customHeight="1" thickTop="1" thickBot="1">
      <c r="A107" s="377"/>
      <c r="B107" s="378"/>
      <c r="C107" s="379" t="s">
        <v>90</v>
      </c>
      <c r="D107" s="378"/>
      <c r="E107" s="380"/>
      <c r="F107" s="381"/>
      <c r="G107" s="382"/>
      <c r="H107" s="381"/>
      <c r="I107" s="381"/>
      <c r="J107" s="382"/>
      <c r="K107" s="381"/>
      <c r="L107" s="381"/>
      <c r="M107" s="383"/>
      <c r="N107" s="381"/>
      <c r="O107" s="382"/>
      <c r="P107" s="381"/>
      <c r="Q107" s="382"/>
      <c r="R107" s="382"/>
      <c r="S107" s="382"/>
      <c r="T107" s="384">
        <f>T106</f>
        <v>185.44625367042974</v>
      </c>
    </row>
    <row r="108" spans="1:20" ht="12.75" customHeight="1" thickTop="1"/>
    <row r="109" spans="1:20" ht="12.75" customHeight="1"/>
    <row r="110" spans="1:20" ht="12.75" customHeight="1"/>
    <row r="111" spans="1:20" ht="12.75" customHeight="1">
      <c r="L111" s="1884" t="s">
        <v>379</v>
      </c>
      <c r="M111" s="1884"/>
      <c r="N111" s="1884"/>
      <c r="O111" s="1884"/>
      <c r="P111" s="1884"/>
      <c r="Q111" s="1884"/>
    </row>
    <row r="112" spans="1:20" ht="12.75" customHeight="1"/>
    <row r="113" spans="2:24" ht="12.75" customHeight="1"/>
    <row r="114" spans="2:24" ht="12.75" customHeight="1"/>
    <row r="115" spans="2:24" s="385" customFormat="1" ht="12.75" customHeight="1">
      <c r="B115" s="314"/>
      <c r="C115" s="386"/>
      <c r="D115" s="313"/>
      <c r="E115" s="320"/>
      <c r="F115" s="308"/>
      <c r="G115" s="273"/>
      <c r="H115" s="308"/>
      <c r="I115" s="308"/>
      <c r="J115" s="273"/>
      <c r="K115" s="308"/>
      <c r="L115" s="305"/>
      <c r="M115" s="306"/>
      <c r="N115" s="307"/>
      <c r="O115" s="320"/>
      <c r="P115" s="308"/>
      <c r="Q115" s="273"/>
      <c r="R115" s="320"/>
      <c r="S115" s="320"/>
      <c r="T115" s="387"/>
      <c r="U115" s="267"/>
      <c r="V115" s="324"/>
      <c r="W115" s="324"/>
      <c r="X115" s="324"/>
    </row>
  </sheetData>
  <mergeCells count="96">
    <mergeCell ref="L111:Q111"/>
    <mergeCell ref="D10:R10"/>
    <mergeCell ref="E11:R11"/>
    <mergeCell ref="E12:S12"/>
    <mergeCell ref="A15:B15"/>
    <mergeCell ref="P15:R15"/>
    <mergeCell ref="E16:G16"/>
    <mergeCell ref="D17:F17"/>
    <mergeCell ref="N17:P17"/>
    <mergeCell ref="J19:L19"/>
    <mergeCell ref="Q19:S19"/>
    <mergeCell ref="A21:A25"/>
    <mergeCell ref="B21:B25"/>
    <mergeCell ref="C21:C25"/>
    <mergeCell ref="D21:D25"/>
    <mergeCell ref="E21:E25"/>
    <mergeCell ref="F21:H25"/>
    <mergeCell ref="Q22:Q25"/>
    <mergeCell ref="B26:E26"/>
    <mergeCell ref="C27:C30"/>
    <mergeCell ref="S27:S28"/>
    <mergeCell ref="T27:T28"/>
    <mergeCell ref="L28:L29"/>
    <mergeCell ref="I21:K25"/>
    <mergeCell ref="L21:Q21"/>
    <mergeCell ref="R21:R25"/>
    <mergeCell ref="S21:S25"/>
    <mergeCell ref="T21:T25"/>
    <mergeCell ref="L22:L25"/>
    <mergeCell ref="M22:M25"/>
    <mergeCell ref="N22:N25"/>
    <mergeCell ref="O22:O25"/>
    <mergeCell ref="P22:P25"/>
    <mergeCell ref="C53:C55"/>
    <mergeCell ref="S53:S54"/>
    <mergeCell ref="T53:T54"/>
    <mergeCell ref="L54:L55"/>
    <mergeCell ref="C32:C35"/>
    <mergeCell ref="S32:S33"/>
    <mergeCell ref="T32:T33"/>
    <mergeCell ref="L33:L34"/>
    <mergeCell ref="C37:C39"/>
    <mergeCell ref="S37:S38"/>
    <mergeCell ref="T37:T38"/>
    <mergeCell ref="L38:L39"/>
    <mergeCell ref="C41:C43"/>
    <mergeCell ref="S41:S42"/>
    <mergeCell ref="T41:T42"/>
    <mergeCell ref="L42:L43"/>
    <mergeCell ref="C83:C84"/>
    <mergeCell ref="C60:C62"/>
    <mergeCell ref="S60:S61"/>
    <mergeCell ref="T60:T61"/>
    <mergeCell ref="L61:L62"/>
    <mergeCell ref="C66:C68"/>
    <mergeCell ref="S66:S67"/>
    <mergeCell ref="T66:T67"/>
    <mergeCell ref="L67:L68"/>
    <mergeCell ref="C74:C76"/>
    <mergeCell ref="S74:S75"/>
    <mergeCell ref="T74:T75"/>
    <mergeCell ref="L75:L76"/>
    <mergeCell ref="C78:C81"/>
    <mergeCell ref="S78:S79"/>
    <mergeCell ref="T78:T79"/>
    <mergeCell ref="C57:C58"/>
    <mergeCell ref="S57:S58"/>
    <mergeCell ref="T57:T58"/>
    <mergeCell ref="C70:C72"/>
    <mergeCell ref="S70:S71"/>
    <mergeCell ref="T70:T71"/>
    <mergeCell ref="B65:E65"/>
    <mergeCell ref="C45:C47"/>
    <mergeCell ref="S45:S46"/>
    <mergeCell ref="T45:T46"/>
    <mergeCell ref="L46:L47"/>
    <mergeCell ref="C49:C51"/>
    <mergeCell ref="S49:S50"/>
    <mergeCell ref="T49:T50"/>
    <mergeCell ref="L50:L51"/>
    <mergeCell ref="S83:S84"/>
    <mergeCell ref="C98:C100"/>
    <mergeCell ref="S98:S99"/>
    <mergeCell ref="T98:T99"/>
    <mergeCell ref="L99:L100"/>
    <mergeCell ref="B86:E86"/>
    <mergeCell ref="C87:C88"/>
    <mergeCell ref="C90:C93"/>
    <mergeCell ref="S90:S92"/>
    <mergeCell ref="T90:T92"/>
    <mergeCell ref="R91:R92"/>
    <mergeCell ref="C94:C97"/>
    <mergeCell ref="S94:S96"/>
    <mergeCell ref="T94:T96"/>
    <mergeCell ref="R95:R96"/>
    <mergeCell ref="T83:T84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X70"/>
  <sheetViews>
    <sheetView showZeros="0" topLeftCell="A45" zoomScale="142" zoomScaleNormal="142" zoomScaleSheetLayoutView="100" workbookViewId="0">
      <selection activeCell="A4" sqref="A4:XFD5"/>
    </sheetView>
  </sheetViews>
  <sheetFormatPr defaultRowHeight="12.75"/>
  <cols>
    <col min="1" max="1" width="3.85546875" style="385" customWidth="1"/>
    <col min="2" max="2" width="7.42578125" style="314" customWidth="1"/>
    <col min="3" max="3" width="22.42578125" style="386" customWidth="1"/>
    <col min="4" max="4" width="6.7109375" style="313" customWidth="1"/>
    <col min="5" max="5" width="6.7109375" style="320" customWidth="1"/>
    <col min="6" max="6" width="0.7109375" style="308" customWidth="1"/>
    <col min="7" max="7" width="5.85546875" style="273" customWidth="1"/>
    <col min="8" max="9" width="0.7109375" style="308" customWidth="1"/>
    <col min="10" max="10" width="5.85546875" style="273" customWidth="1"/>
    <col min="11" max="11" width="0.7109375" style="308" customWidth="1"/>
    <col min="12" max="12" width="21" style="305" customWidth="1"/>
    <col min="13" max="13" width="6.5703125" style="306" customWidth="1"/>
    <col min="14" max="14" width="6.5703125" style="307" customWidth="1"/>
    <col min="15" max="15" width="7.5703125" style="320" customWidth="1"/>
    <col min="16" max="16" width="6.5703125" style="308" customWidth="1"/>
    <col min="17" max="17" width="6.5703125" style="273" customWidth="1"/>
    <col min="18" max="19" width="6.5703125" style="320" customWidth="1"/>
    <col min="20" max="20" width="8.5703125" style="387" customWidth="1"/>
    <col min="21" max="21" width="9.140625" style="267"/>
    <col min="22" max="24" width="9.140625" style="324"/>
    <col min="25" max="16384" width="9.140625" style="267"/>
  </cols>
  <sheetData>
    <row r="1" spans="1:24" s="232" customFormat="1">
      <c r="V1" s="233"/>
      <c r="W1" s="233"/>
      <c r="X1" s="233"/>
    </row>
    <row r="2" spans="1:24" s="232" customFormat="1">
      <c r="V2" s="233"/>
      <c r="W2" s="233"/>
      <c r="X2" s="233"/>
    </row>
    <row r="3" spans="1:24" s="234" customFormat="1" ht="15.75">
      <c r="E3" s="235" t="s">
        <v>246</v>
      </c>
      <c r="F3" s="235"/>
      <c r="G3" s="236"/>
      <c r="H3" s="236"/>
      <c r="I3" s="236"/>
      <c r="J3" s="236"/>
      <c r="K3" s="236"/>
      <c r="L3" s="236"/>
      <c r="M3" s="237" t="s">
        <v>366</v>
      </c>
      <c r="N3" s="238"/>
      <c r="O3" s="238"/>
      <c r="V3" s="239"/>
      <c r="W3" s="239"/>
      <c r="X3" s="239"/>
    </row>
    <row r="4" spans="1:24" s="234" customFormat="1" ht="15.75" hidden="1">
      <c r="E4" s="235"/>
      <c r="F4" s="235"/>
      <c r="G4" s="236"/>
      <c r="H4" s="236"/>
      <c r="I4" s="236"/>
      <c r="J4" s="236"/>
      <c r="K4" s="236"/>
      <c r="L4" s="236"/>
      <c r="M4" s="237"/>
      <c r="N4" s="238"/>
      <c r="O4" s="238"/>
      <c r="V4" s="239"/>
      <c r="W4" s="239"/>
      <c r="X4" s="239"/>
    </row>
    <row r="5" spans="1:24" s="234" customFormat="1" ht="15.75" hidden="1">
      <c r="E5" s="235"/>
      <c r="F5" s="235"/>
      <c r="G5" s="236"/>
      <c r="H5" s="236"/>
      <c r="I5" s="236"/>
      <c r="J5" s="236"/>
      <c r="K5" s="236"/>
      <c r="L5" s="236"/>
      <c r="M5" s="237"/>
      <c r="N5" s="238"/>
      <c r="O5" s="238"/>
      <c r="V5" s="239"/>
      <c r="W5" s="239"/>
      <c r="X5" s="239"/>
    </row>
    <row r="6" spans="1:24" s="234" customFormat="1" ht="15.75" hidden="1">
      <c r="E6" s="235"/>
      <c r="F6" s="235"/>
      <c r="G6" s="236"/>
      <c r="H6" s="236"/>
      <c r="I6" s="236"/>
      <c r="J6" s="236"/>
      <c r="K6" s="236"/>
      <c r="L6" s="236"/>
      <c r="M6" s="237"/>
      <c r="N6" s="238"/>
      <c r="O6" s="238"/>
      <c r="V6" s="239"/>
      <c r="W6" s="239"/>
      <c r="X6" s="239"/>
    </row>
    <row r="7" spans="1:24" s="234" customFormat="1" ht="15.75" hidden="1">
      <c r="E7" s="235"/>
      <c r="F7" s="235"/>
      <c r="G7" s="236"/>
      <c r="H7" s="236"/>
      <c r="I7" s="236"/>
      <c r="J7" s="236"/>
      <c r="K7" s="236"/>
      <c r="L7" s="236"/>
      <c r="M7" s="237"/>
      <c r="N7" s="238"/>
      <c r="O7" s="238"/>
      <c r="V7" s="239"/>
      <c r="W7" s="239"/>
      <c r="X7" s="239"/>
    </row>
    <row r="8" spans="1:24" s="234" customFormat="1" ht="15.75" hidden="1">
      <c r="E8" s="235"/>
      <c r="F8" s="235"/>
      <c r="G8" s="236"/>
      <c r="H8" s="236"/>
      <c r="I8" s="236"/>
      <c r="J8" s="236"/>
      <c r="K8" s="236"/>
      <c r="L8" s="236"/>
      <c r="M8" s="237"/>
      <c r="N8" s="238"/>
      <c r="O8" s="238"/>
      <c r="V8" s="239"/>
      <c r="W8" s="239"/>
      <c r="X8" s="239"/>
    </row>
    <row r="9" spans="1:24" s="240" customFormat="1">
      <c r="U9" s="241"/>
      <c r="V9" s="242"/>
      <c r="W9" s="242"/>
      <c r="X9" s="242"/>
    </row>
    <row r="10" spans="1:24" s="240" customFormat="1" ht="14.25" customHeight="1">
      <c r="C10" s="243"/>
      <c r="D10" s="243"/>
      <c r="E10" s="1903" t="s">
        <v>439</v>
      </c>
      <c r="F10" s="1903"/>
      <c r="G10" s="1903"/>
      <c r="H10" s="1903"/>
      <c r="I10" s="1903"/>
      <c r="J10" s="1903"/>
      <c r="K10" s="1903"/>
      <c r="L10" s="1903"/>
      <c r="M10" s="1903"/>
      <c r="N10" s="1903"/>
      <c r="O10" s="1903"/>
      <c r="P10" s="1903"/>
      <c r="Q10" s="1903"/>
      <c r="R10" s="1903"/>
      <c r="V10" s="242"/>
      <c r="W10" s="242"/>
      <c r="X10" s="242"/>
    </row>
    <row r="11" spans="1:24" s="240" customFormat="1" ht="12.75" customHeight="1">
      <c r="E11" s="1886" t="s">
        <v>1</v>
      </c>
      <c r="F11" s="1886"/>
      <c r="G11" s="1886"/>
      <c r="H11" s="1886"/>
      <c r="I11" s="1886"/>
      <c r="J11" s="1886"/>
      <c r="K11" s="1886"/>
      <c r="L11" s="1886"/>
      <c r="M11" s="1886"/>
      <c r="N11" s="1886"/>
      <c r="O11" s="1874"/>
      <c r="P11" s="1874"/>
      <c r="Q11" s="1874"/>
      <c r="R11" s="1874"/>
      <c r="V11" s="242"/>
      <c r="W11" s="242"/>
      <c r="X11" s="242"/>
    </row>
    <row r="12" spans="1:24" s="240" customFormat="1" ht="45.75" customHeight="1">
      <c r="C12" s="677" t="s">
        <v>89</v>
      </c>
      <c r="D12" s="677"/>
      <c r="E12" s="1910" t="s">
        <v>380</v>
      </c>
      <c r="F12" s="1910"/>
      <c r="G12" s="1910"/>
      <c r="H12" s="1910"/>
      <c r="I12" s="1910"/>
      <c r="J12" s="1910"/>
      <c r="K12" s="1910"/>
      <c r="L12" s="1910"/>
      <c r="M12" s="1910"/>
      <c r="N12" s="1910"/>
      <c r="O12" s="1910"/>
      <c r="P12" s="1910"/>
      <c r="Q12" s="1910"/>
      <c r="R12" s="1910"/>
      <c r="S12" s="1910"/>
      <c r="U12" s="241"/>
      <c r="V12" s="242"/>
      <c r="W12" s="242"/>
      <c r="X12" s="242"/>
    </row>
    <row r="13" spans="1:24" s="240" customFormat="1">
      <c r="V13" s="242"/>
      <c r="W13" s="242"/>
      <c r="X13" s="242"/>
    </row>
    <row r="14" spans="1:24" s="240" customFormat="1">
      <c r="C14" s="244"/>
      <c r="D14" s="244"/>
      <c r="E14" s="245"/>
      <c r="R14" s="246"/>
      <c r="V14" s="242"/>
      <c r="W14" s="242"/>
      <c r="X14" s="242"/>
    </row>
    <row r="15" spans="1:24" s="240" customFormat="1">
      <c r="A15" s="1888" t="s">
        <v>2</v>
      </c>
      <c r="B15" s="1888"/>
      <c r="O15" s="243" t="s">
        <v>5</v>
      </c>
      <c r="P15" s="1889">
        <f>T62</f>
        <v>106.80389119932059</v>
      </c>
      <c r="Q15" s="1890"/>
      <c r="R15" s="1890"/>
      <c r="S15" s="247" t="s">
        <v>8</v>
      </c>
      <c r="V15" s="242"/>
      <c r="W15" s="242"/>
      <c r="X15" s="242"/>
    </row>
    <row r="16" spans="1:24" s="240" customFormat="1" ht="15.75">
      <c r="A16" s="677"/>
      <c r="B16" s="677"/>
      <c r="C16" s="248"/>
      <c r="D16" s="248"/>
      <c r="E16" s="1891"/>
      <c r="F16" s="1891"/>
      <c r="G16" s="1891"/>
      <c r="N16" s="249"/>
      <c r="P16" s="250"/>
      <c r="Q16" s="251"/>
      <c r="R16" s="251"/>
      <c r="T16" s="247"/>
      <c r="V16" s="242"/>
      <c r="W16" s="242"/>
      <c r="X16" s="242"/>
    </row>
    <row r="17" spans="1:24" s="240" customFormat="1" ht="15.75">
      <c r="A17" s="677" t="s">
        <v>3</v>
      </c>
      <c r="B17" s="677"/>
      <c r="C17" s="677"/>
      <c r="D17" s="1719">
        <v>196.87799999999999</v>
      </c>
      <c r="E17" s="1720"/>
      <c r="F17" s="1720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Q17" s="404"/>
      <c r="R17" s="569"/>
      <c r="S17" s="404"/>
      <c r="V17" s="242"/>
      <c r="W17" s="242"/>
      <c r="X17" s="242"/>
    </row>
    <row r="18" spans="1:24" s="240" customFormat="1">
      <c r="A18" s="677"/>
      <c r="B18" s="677"/>
      <c r="C18" s="677"/>
      <c r="D18" s="684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  <c r="V18" s="242"/>
      <c r="W18" s="242"/>
      <c r="X18" s="242"/>
    </row>
    <row r="19" spans="1:24" s="240" customFormat="1">
      <c r="A19" s="677" t="s">
        <v>22</v>
      </c>
      <c r="B19" s="252"/>
      <c r="C19" s="252"/>
      <c r="D19" s="103"/>
      <c r="E19" s="103"/>
      <c r="F19" s="684"/>
      <c r="G19" s="566" t="s">
        <v>23</v>
      </c>
      <c r="H19" s="684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253"/>
      <c r="V19" s="242"/>
      <c r="W19" s="242"/>
      <c r="X19" s="242"/>
    </row>
    <row r="20" spans="1:24" s="232" customFormat="1" ht="13.5" thickBot="1">
      <c r="R20" s="254"/>
      <c r="V20" s="233"/>
      <c r="W20" s="233"/>
      <c r="X20" s="233"/>
    </row>
    <row r="21" spans="1:24" s="255" customFormat="1" ht="18" customHeight="1" thickTop="1">
      <c r="A21" s="1892" t="s">
        <v>17</v>
      </c>
      <c r="B21" s="1895" t="s">
        <v>6</v>
      </c>
      <c r="C21" s="1898" t="s">
        <v>7</v>
      </c>
      <c r="D21" s="1868" t="s">
        <v>9</v>
      </c>
      <c r="E21" s="1868" t="s">
        <v>10</v>
      </c>
      <c r="F21" s="1855" t="s">
        <v>18</v>
      </c>
      <c r="G21" s="1856"/>
      <c r="H21" s="1856"/>
      <c r="I21" s="1855" t="s">
        <v>20</v>
      </c>
      <c r="J21" s="1856"/>
      <c r="K21" s="1857"/>
      <c r="L21" s="1864" t="s">
        <v>12</v>
      </c>
      <c r="M21" s="1865"/>
      <c r="N21" s="1865"/>
      <c r="O21" s="1865"/>
      <c r="P21" s="1865"/>
      <c r="Q21" s="1865"/>
      <c r="R21" s="1855" t="s">
        <v>19</v>
      </c>
      <c r="S21" s="1868" t="s">
        <v>13</v>
      </c>
      <c r="T21" s="1871" t="s">
        <v>14</v>
      </c>
    </row>
    <row r="22" spans="1:24" s="255" customFormat="1" ht="22.5" customHeight="1">
      <c r="A22" s="1893"/>
      <c r="B22" s="1896"/>
      <c r="C22" s="1899"/>
      <c r="D22" s="1901"/>
      <c r="E22" s="1901"/>
      <c r="F22" s="1858"/>
      <c r="G22" s="1859"/>
      <c r="H22" s="1859"/>
      <c r="I22" s="1858"/>
      <c r="J22" s="1859"/>
      <c r="K22" s="1860"/>
      <c r="L22" s="1874" t="s">
        <v>11</v>
      </c>
      <c r="M22" s="1877" t="s">
        <v>9</v>
      </c>
      <c r="N22" s="1879" t="s">
        <v>21</v>
      </c>
      <c r="O22" s="1879" t="s">
        <v>15</v>
      </c>
      <c r="P22" s="1879" t="s">
        <v>16</v>
      </c>
      <c r="Q22" s="1879" t="s">
        <v>199</v>
      </c>
      <c r="R22" s="1866"/>
      <c r="S22" s="1869"/>
      <c r="T22" s="1872"/>
    </row>
    <row r="23" spans="1:24" s="255" customFormat="1" ht="22.5" customHeight="1">
      <c r="A23" s="1893"/>
      <c r="B23" s="1896"/>
      <c r="C23" s="1899"/>
      <c r="D23" s="1901"/>
      <c r="E23" s="1901"/>
      <c r="F23" s="1858"/>
      <c r="G23" s="1859"/>
      <c r="H23" s="1859"/>
      <c r="I23" s="1858"/>
      <c r="J23" s="1859"/>
      <c r="K23" s="1860"/>
      <c r="L23" s="1875"/>
      <c r="M23" s="1878"/>
      <c r="N23" s="1869"/>
      <c r="O23" s="1869"/>
      <c r="P23" s="1880"/>
      <c r="Q23" s="1882"/>
      <c r="R23" s="1866"/>
      <c r="S23" s="1869"/>
      <c r="T23" s="1872"/>
    </row>
    <row r="24" spans="1:24" s="255" customFormat="1" ht="22.5" customHeight="1">
      <c r="A24" s="1893"/>
      <c r="B24" s="1896"/>
      <c r="C24" s="1899"/>
      <c r="D24" s="1901"/>
      <c r="E24" s="1901"/>
      <c r="F24" s="1858"/>
      <c r="G24" s="1859"/>
      <c r="H24" s="1859"/>
      <c r="I24" s="1858"/>
      <c r="J24" s="1859"/>
      <c r="K24" s="1860"/>
      <c r="L24" s="1875"/>
      <c r="M24" s="1878"/>
      <c r="N24" s="1869"/>
      <c r="O24" s="1869"/>
      <c r="P24" s="1880"/>
      <c r="Q24" s="1882"/>
      <c r="R24" s="1866"/>
      <c r="S24" s="1869"/>
      <c r="T24" s="1872"/>
    </row>
    <row r="25" spans="1:24" s="255" customFormat="1" ht="22.5" customHeight="1">
      <c r="A25" s="1894"/>
      <c r="B25" s="1897"/>
      <c r="C25" s="1900"/>
      <c r="D25" s="1902"/>
      <c r="E25" s="1902"/>
      <c r="F25" s="1861"/>
      <c r="G25" s="1862"/>
      <c r="H25" s="1862"/>
      <c r="I25" s="1861"/>
      <c r="J25" s="1862"/>
      <c r="K25" s="1863"/>
      <c r="L25" s="1876"/>
      <c r="M25" s="1878"/>
      <c r="N25" s="1870"/>
      <c r="O25" s="1870"/>
      <c r="P25" s="1881"/>
      <c r="Q25" s="1883"/>
      <c r="R25" s="1867"/>
      <c r="S25" s="1870"/>
      <c r="T25" s="1873"/>
    </row>
    <row r="26" spans="1:24" ht="12.75" customHeight="1">
      <c r="A26" s="268">
        <f>1</f>
        <v>1</v>
      </c>
      <c r="B26" s="681" t="s">
        <v>216</v>
      </c>
      <c r="C26" s="1846" t="s">
        <v>253</v>
      </c>
      <c r="D26" s="269" t="s">
        <v>98</v>
      </c>
      <c r="E26" s="679">
        <v>3</v>
      </c>
      <c r="F26" s="270"/>
      <c r="G26" s="271">
        <v>0</v>
      </c>
      <c r="H26" s="270"/>
      <c r="I26" s="272"/>
      <c r="J26" s="273">
        <v>0</v>
      </c>
      <c r="K26" s="274"/>
      <c r="L26" s="275"/>
      <c r="M26" s="276"/>
      <c r="N26" s="277"/>
      <c r="O26" s="277"/>
      <c r="P26" s="278"/>
      <c r="Q26" s="279"/>
      <c r="R26" s="265">
        <f>G27+J27</f>
        <v>0</v>
      </c>
      <c r="S26" s="1839">
        <f>R26+R27</f>
        <v>8.6437732500000017E-2</v>
      </c>
      <c r="T26" s="1844">
        <f>E26*S26</f>
        <v>0.25931319750000004</v>
      </c>
    </row>
    <row r="27" spans="1:24" ht="12.75" customHeight="1">
      <c r="A27" s="280"/>
      <c r="B27" s="267"/>
      <c r="C27" s="1847"/>
      <c r="D27" s="269"/>
      <c r="E27" s="679"/>
      <c r="F27" s="270"/>
      <c r="G27" s="281">
        <f>G26*$J$19/1000</f>
        <v>0</v>
      </c>
      <c r="H27" s="270"/>
      <c r="I27" s="272"/>
      <c r="J27" s="281">
        <f>J26*$Q$19/1000</f>
        <v>0</v>
      </c>
      <c r="K27" s="274"/>
      <c r="L27" s="356" t="s">
        <v>251</v>
      </c>
      <c r="M27" s="357" t="s">
        <v>98</v>
      </c>
      <c r="N27" s="358">
        <v>1</v>
      </c>
      <c r="O27" s="391">
        <f>E26*N27</f>
        <v>3</v>
      </c>
      <c r="P27" s="359">
        <v>7.4999999999999997E-2</v>
      </c>
      <c r="Q27" s="341">
        <f>N27*P27*$N$17</f>
        <v>8.6437732500000017E-2</v>
      </c>
      <c r="R27" s="679">
        <f>SUM(Q27:Q27)</f>
        <v>8.6437732500000017E-2</v>
      </c>
      <c r="S27" s="1840"/>
      <c r="T27" s="1845"/>
    </row>
    <row r="28" spans="1:24" ht="12.75" customHeight="1">
      <c r="A28" s="296"/>
      <c r="B28" s="297"/>
      <c r="C28" s="298"/>
      <c r="D28" s="299"/>
      <c r="E28" s="300"/>
      <c r="F28" s="301"/>
      <c r="G28" s="302"/>
      <c r="H28" s="301"/>
      <c r="I28" s="303"/>
      <c r="J28" s="302"/>
      <c r="K28" s="304"/>
      <c r="O28" s="307"/>
      <c r="Q28" s="295"/>
      <c r="R28" s="679"/>
      <c r="S28" s="679"/>
      <c r="T28" s="291"/>
    </row>
    <row r="29" spans="1:24" ht="12.75" customHeight="1">
      <c r="A29" s="268">
        <f>A26+1</f>
        <v>2</v>
      </c>
      <c r="B29" s="1904" t="s">
        <v>252</v>
      </c>
      <c r="C29" s="1846" t="s">
        <v>254</v>
      </c>
      <c r="D29" s="269" t="s">
        <v>250</v>
      </c>
      <c r="E29" s="679">
        <f>3/100</f>
        <v>0.03</v>
      </c>
      <c r="F29" s="270"/>
      <c r="G29" s="271">
        <v>35</v>
      </c>
      <c r="H29" s="270"/>
      <c r="I29" s="272"/>
      <c r="J29" s="273">
        <v>0.90000000000000013</v>
      </c>
      <c r="K29" s="274"/>
      <c r="L29" s="275"/>
      <c r="M29" s="276"/>
      <c r="N29" s="277"/>
      <c r="O29" s="277"/>
      <c r="P29" s="278"/>
      <c r="Q29" s="279"/>
      <c r="R29" s="265">
        <f>G30+J30</f>
        <v>66.041774000000004</v>
      </c>
      <c r="S29" s="1839">
        <f>R29+R30</f>
        <v>930.4190990000003</v>
      </c>
      <c r="T29" s="1844">
        <f>E29*S29</f>
        <v>27.912572970000006</v>
      </c>
    </row>
    <row r="30" spans="1:24" ht="21" customHeight="1">
      <c r="A30" s="280"/>
      <c r="B30" s="1905"/>
      <c r="C30" s="1847"/>
      <c r="D30" s="269"/>
      <c r="E30" s="679"/>
      <c r="F30" s="270"/>
      <c r="G30" s="281">
        <f>G29*$J$19/1000</f>
        <v>63.655550000000005</v>
      </c>
      <c r="H30" s="270"/>
      <c r="I30" s="272"/>
      <c r="J30" s="281">
        <f>J29*$Q$19/1000</f>
        <v>2.3862240000000008</v>
      </c>
      <c r="K30" s="274"/>
      <c r="L30" s="680" t="s">
        <v>254</v>
      </c>
      <c r="M30" s="282" t="s">
        <v>98</v>
      </c>
      <c r="N30" s="283">
        <v>100</v>
      </c>
      <c r="O30" s="284">
        <f>E29*N30</f>
        <v>3</v>
      </c>
      <c r="P30" s="285">
        <v>7.5</v>
      </c>
      <c r="Q30" s="286">
        <f>N30*P30*$N$17</f>
        <v>864.37732500000027</v>
      </c>
      <c r="R30" s="1839">
        <f>SUM(Q30:Q31)</f>
        <v>864.37732500000027</v>
      </c>
      <c r="S30" s="1840"/>
      <c r="T30" s="1845"/>
    </row>
    <row r="31" spans="1:24" ht="12" customHeight="1">
      <c r="A31" s="280"/>
      <c r="B31" s="267"/>
      <c r="C31" s="1847"/>
      <c r="D31" s="269"/>
      <c r="E31" s="679"/>
      <c r="F31" s="270"/>
      <c r="G31" s="271"/>
      <c r="H31" s="270"/>
      <c r="I31" s="272"/>
      <c r="K31" s="274"/>
      <c r="L31" s="400"/>
      <c r="M31" s="352"/>
      <c r="N31" s="353"/>
      <c r="O31" s="401"/>
      <c r="P31" s="354"/>
      <c r="Q31" s="355"/>
      <c r="R31" s="1840"/>
      <c r="S31" s="1840"/>
      <c r="T31" s="1845"/>
    </row>
    <row r="32" spans="1:24" ht="12.75" hidden="1" customHeight="1">
      <c r="A32" s="296"/>
      <c r="B32" s="297"/>
      <c r="C32" s="298"/>
      <c r="D32" s="299"/>
      <c r="E32" s="300"/>
      <c r="F32" s="301"/>
      <c r="G32" s="302"/>
      <c r="H32" s="301"/>
      <c r="I32" s="303"/>
      <c r="J32" s="302"/>
      <c r="K32" s="304"/>
      <c r="O32" s="307"/>
      <c r="Q32" s="295"/>
      <c r="R32" s="679"/>
      <c r="S32" s="679"/>
      <c r="T32" s="291"/>
    </row>
    <row r="33" spans="1:24" ht="12.75" customHeight="1">
      <c r="A33" s="309">
        <f>A29+1</f>
        <v>3</v>
      </c>
      <c r="B33" s="1906" t="s">
        <v>476</v>
      </c>
      <c r="C33" s="1846" t="s">
        <v>262</v>
      </c>
      <c r="D33" s="310" t="s">
        <v>117</v>
      </c>
      <c r="E33" s="678">
        <v>5</v>
      </c>
      <c r="F33" s="278"/>
      <c r="G33" s="992">
        <v>8.5699999999999998E-2</v>
      </c>
      <c r="H33" s="991"/>
      <c r="I33" s="993"/>
      <c r="J33" s="1235">
        <v>1.6999999999999999E-3</v>
      </c>
      <c r="K33" s="312"/>
      <c r="L33" s="275"/>
      <c r="M33" s="276"/>
      <c r="N33" s="277"/>
      <c r="O33" s="277"/>
      <c r="P33" s="278"/>
      <c r="Q33" s="279"/>
      <c r="R33" s="265">
        <f>G34+J34</f>
        <v>0.16037247300000002</v>
      </c>
      <c r="S33" s="1839">
        <f>R33+R34</f>
        <v>0.29867284500000002</v>
      </c>
      <c r="T33" s="1844">
        <f>E33*S33</f>
        <v>1.4933642250000001</v>
      </c>
    </row>
    <row r="34" spans="1:24" ht="12.75" customHeight="1">
      <c r="A34" s="280"/>
      <c r="B34" s="1907"/>
      <c r="C34" s="1847"/>
      <c r="E34" s="679"/>
      <c r="G34" s="281">
        <f>G33*$J$19/1000</f>
        <v>0.155865161</v>
      </c>
      <c r="I34" s="272"/>
      <c r="J34" s="1119">
        <f>J33*$Q$19/1000</f>
        <v>4.5073119999999994E-3</v>
      </c>
      <c r="K34" s="274"/>
      <c r="L34" s="1848" t="s">
        <v>263</v>
      </c>
      <c r="M34" s="282" t="s">
        <v>117</v>
      </c>
      <c r="N34" s="283">
        <v>1</v>
      </c>
      <c r="O34" s="284">
        <f>E33*N34</f>
        <v>5</v>
      </c>
      <c r="P34" s="979">
        <v>0.12</v>
      </c>
      <c r="Q34" s="286">
        <f>N34*P34*$N$17</f>
        <v>0.13830037200000003</v>
      </c>
      <c r="R34" s="679">
        <f>SUM(Q34:Q34)</f>
        <v>0.13830037200000003</v>
      </c>
      <c r="S34" s="1840"/>
      <c r="T34" s="1845"/>
    </row>
    <row r="35" spans="1:24" ht="12.75" customHeight="1">
      <c r="A35" s="280"/>
      <c r="C35" s="1847"/>
      <c r="E35" s="679"/>
      <c r="I35" s="272"/>
      <c r="K35" s="274"/>
      <c r="L35" s="1849"/>
      <c r="M35" s="287"/>
      <c r="N35" s="288"/>
      <c r="O35" s="288"/>
      <c r="P35" s="289"/>
      <c r="Q35" s="290"/>
      <c r="R35" s="679"/>
      <c r="S35" s="679"/>
      <c r="T35" s="291"/>
    </row>
    <row r="36" spans="1:24" ht="0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L36" s="315"/>
      <c r="M36" s="316"/>
      <c r="N36" s="317"/>
      <c r="O36" s="317"/>
      <c r="P36" s="301"/>
      <c r="Q36" s="318"/>
      <c r="R36" s="300"/>
      <c r="S36" s="300"/>
      <c r="T36" s="319"/>
    </row>
    <row r="37" spans="1:24" s="390" customFormat="1" ht="12.75" customHeight="1">
      <c r="A37" s="268">
        <f>A33+1</f>
        <v>4</v>
      </c>
      <c r="B37" s="1904" t="s">
        <v>461</v>
      </c>
      <c r="C37" s="1846" t="s">
        <v>255</v>
      </c>
      <c r="D37" s="269" t="s">
        <v>117</v>
      </c>
      <c r="E37" s="388">
        <v>10</v>
      </c>
      <c r="F37" s="270"/>
      <c r="G37" s="1124">
        <v>7.5499999999999998E-2</v>
      </c>
      <c r="H37" s="270"/>
      <c r="I37" s="272"/>
      <c r="J37" s="273">
        <v>3.7100000000000001E-2</v>
      </c>
      <c r="K37" s="274"/>
      <c r="L37" s="275"/>
      <c r="M37" s="276"/>
      <c r="N37" s="277"/>
      <c r="O37" s="277"/>
      <c r="P37" s="278"/>
      <c r="Q37" s="279"/>
      <c r="R37" s="265">
        <f>G38+J38</f>
        <v>0.23567957099999998</v>
      </c>
      <c r="S37" s="1839">
        <f>R37+R38</f>
        <v>0.57912549480000008</v>
      </c>
      <c r="T37" s="1844">
        <f>E37*S37</f>
        <v>5.7912549480000006</v>
      </c>
      <c r="U37" s="267"/>
      <c r="V37" s="389"/>
      <c r="W37" s="389"/>
      <c r="X37" s="389"/>
    </row>
    <row r="38" spans="1:24" s="390" customFormat="1" ht="39.75" customHeight="1">
      <c r="A38" s="280"/>
      <c r="B38" s="1905"/>
      <c r="C38" s="1847"/>
      <c r="D38" s="269"/>
      <c r="E38" s="679"/>
      <c r="F38" s="270"/>
      <c r="G38" s="281">
        <f>G37*$J$19/1000</f>
        <v>0.13731411499999999</v>
      </c>
      <c r="H38" s="270"/>
      <c r="I38" s="272"/>
      <c r="J38" s="281">
        <f>J37*$Q$19/1000</f>
        <v>9.8365456000000004E-2</v>
      </c>
      <c r="K38" s="274"/>
      <c r="L38" s="356" t="s">
        <v>462</v>
      </c>
      <c r="M38" s="357" t="s">
        <v>117</v>
      </c>
      <c r="N38" s="358">
        <v>1</v>
      </c>
      <c r="O38" s="391">
        <f>E37*N38</f>
        <v>10</v>
      </c>
      <c r="P38" s="392">
        <v>0.29799999999999999</v>
      </c>
      <c r="Q38" s="341">
        <f>N38*P38*$N$17</f>
        <v>0.34344592380000011</v>
      </c>
      <c r="R38" s="679">
        <f>SUM(Q38:Q38)</f>
        <v>0.34344592380000011</v>
      </c>
      <c r="S38" s="1840"/>
      <c r="T38" s="1845"/>
      <c r="U38" s="267"/>
      <c r="V38" s="389"/>
      <c r="W38" s="389"/>
      <c r="X38" s="389"/>
    </row>
    <row r="39" spans="1:24" s="390" customFormat="1" ht="6" customHeight="1">
      <c r="A39" s="296"/>
      <c r="B39" s="297"/>
      <c r="C39" s="298"/>
      <c r="D39" s="299"/>
      <c r="E39" s="300"/>
      <c r="F39" s="301"/>
      <c r="G39" s="302"/>
      <c r="H39" s="301"/>
      <c r="I39" s="303"/>
      <c r="J39" s="302"/>
      <c r="K39" s="304"/>
      <c r="L39" s="305"/>
      <c r="M39" s="306"/>
      <c r="N39" s="307"/>
      <c r="O39" s="307"/>
      <c r="P39" s="308"/>
      <c r="Q39" s="295"/>
      <c r="R39" s="679"/>
      <c r="S39" s="679"/>
      <c r="T39" s="291"/>
      <c r="U39" s="267"/>
      <c r="V39" s="389"/>
      <c r="W39" s="389"/>
      <c r="X39" s="389"/>
    </row>
    <row r="40" spans="1:24" s="390" customFormat="1" ht="12.75" customHeight="1">
      <c r="A40" s="268">
        <f>A37+1</f>
        <v>5</v>
      </c>
      <c r="B40" s="1904" t="s">
        <v>461</v>
      </c>
      <c r="C40" s="1846" t="s">
        <v>256</v>
      </c>
      <c r="D40" s="269" t="s">
        <v>117</v>
      </c>
      <c r="E40" s="679">
        <v>20</v>
      </c>
      <c r="F40" s="270"/>
      <c r="G40" s="1124">
        <v>7.5499999999999998E-2</v>
      </c>
      <c r="H40" s="270"/>
      <c r="I40" s="272"/>
      <c r="J40" s="273">
        <v>3.7100000000000001E-2</v>
      </c>
      <c r="K40" s="274"/>
      <c r="L40" s="275"/>
      <c r="M40" s="276"/>
      <c r="N40" s="277"/>
      <c r="O40" s="277"/>
      <c r="P40" s="278"/>
      <c r="Q40" s="279"/>
      <c r="R40" s="265">
        <f>G41+J41</f>
        <v>0.23567957099999998</v>
      </c>
      <c r="S40" s="1839">
        <f>R40+R41</f>
        <v>0.3728274399</v>
      </c>
      <c r="T40" s="1844">
        <f>E40*S40</f>
        <v>7.456548798</v>
      </c>
      <c r="U40" s="267"/>
      <c r="V40" s="389"/>
      <c r="W40" s="389"/>
      <c r="X40" s="389"/>
    </row>
    <row r="41" spans="1:24" s="390" customFormat="1" ht="30" customHeight="1">
      <c r="A41" s="280"/>
      <c r="B41" s="1905"/>
      <c r="C41" s="1847"/>
      <c r="D41" s="269"/>
      <c r="E41" s="679"/>
      <c r="F41" s="270"/>
      <c r="G41" s="281">
        <f>G40*$J$19/1000</f>
        <v>0.13731411499999999</v>
      </c>
      <c r="H41" s="270"/>
      <c r="I41" s="272"/>
      <c r="J41" s="281">
        <f>J40*$Q$19/1000</f>
        <v>9.8365456000000004E-2</v>
      </c>
      <c r="K41" s="274"/>
      <c r="L41" s="356" t="s">
        <v>462</v>
      </c>
      <c r="M41" s="357" t="s">
        <v>117</v>
      </c>
      <c r="N41" s="358">
        <v>1</v>
      </c>
      <c r="O41" s="391">
        <f>E40*N41</f>
        <v>20</v>
      </c>
      <c r="P41" s="359">
        <v>0.11899999999999999</v>
      </c>
      <c r="Q41" s="341">
        <f>N41*P41*$N$17</f>
        <v>0.13714786890000003</v>
      </c>
      <c r="R41" s="679">
        <f>SUM(Q41:Q41)</f>
        <v>0.13714786890000003</v>
      </c>
      <c r="S41" s="1840"/>
      <c r="T41" s="1845"/>
      <c r="U41" s="267"/>
      <c r="V41" s="389"/>
      <c r="W41" s="389"/>
      <c r="X41" s="389"/>
    </row>
    <row r="42" spans="1:24" s="390" customFormat="1" ht="0.75" customHeight="1">
      <c r="A42" s="296"/>
      <c r="B42" s="297"/>
      <c r="C42" s="298"/>
      <c r="D42" s="299"/>
      <c r="E42" s="300"/>
      <c r="F42" s="301"/>
      <c r="G42" s="302"/>
      <c r="H42" s="301"/>
      <c r="I42" s="303"/>
      <c r="J42" s="302"/>
      <c r="K42" s="304"/>
      <c r="L42" s="305"/>
      <c r="M42" s="306"/>
      <c r="N42" s="307"/>
      <c r="O42" s="307"/>
      <c r="P42" s="308"/>
      <c r="Q42" s="295"/>
      <c r="R42" s="679"/>
      <c r="S42" s="679"/>
      <c r="T42" s="291"/>
      <c r="U42" s="267"/>
      <c r="V42" s="389"/>
      <c r="W42" s="389"/>
      <c r="X42" s="389"/>
    </row>
    <row r="43" spans="1:24" ht="12.75" customHeight="1">
      <c r="A43" s="309">
        <f>A40+1</f>
        <v>6</v>
      </c>
      <c r="B43" s="1904" t="s">
        <v>463</v>
      </c>
      <c r="C43" s="1846" t="s">
        <v>257</v>
      </c>
      <c r="D43" s="310" t="s">
        <v>98</v>
      </c>
      <c r="E43" s="678">
        <v>2</v>
      </c>
      <c r="F43" s="278"/>
      <c r="G43" s="281">
        <v>0.11</v>
      </c>
      <c r="H43" s="278"/>
      <c r="I43" s="311"/>
      <c r="J43" s="281">
        <v>0.01</v>
      </c>
      <c r="K43" s="312"/>
      <c r="L43" s="275"/>
      <c r="M43" s="276"/>
      <c r="N43" s="277"/>
      <c r="O43" s="277"/>
      <c r="P43" s="278"/>
      <c r="Q43" s="279"/>
      <c r="R43" s="265">
        <f>G44+J44</f>
        <v>0.22657390000000002</v>
      </c>
      <c r="S43" s="1839">
        <f>R43+R44</f>
        <v>1.1946765040000003</v>
      </c>
      <c r="T43" s="1844">
        <f>E43*S43</f>
        <v>2.3893530080000005</v>
      </c>
    </row>
    <row r="44" spans="1:24" ht="30.75" customHeight="1">
      <c r="A44" s="280"/>
      <c r="B44" s="1909"/>
      <c r="C44" s="1847"/>
      <c r="E44" s="679"/>
      <c r="G44" s="281">
        <f>G43*$J$19/1000</f>
        <v>0.20006030000000002</v>
      </c>
      <c r="I44" s="272"/>
      <c r="J44" s="281">
        <f>J43*$Q$19/1000</f>
        <v>2.6513600000000002E-2</v>
      </c>
      <c r="K44" s="274"/>
      <c r="L44" s="356" t="s">
        <v>464</v>
      </c>
      <c r="M44" s="397" t="s">
        <v>98</v>
      </c>
      <c r="N44" s="398">
        <v>1</v>
      </c>
      <c r="O44" s="399">
        <f>E43*N44</f>
        <v>2</v>
      </c>
      <c r="P44" s="359">
        <v>0.84</v>
      </c>
      <c r="Q44" s="341">
        <f>N44*P44*$N$17</f>
        <v>0.96810260400000026</v>
      </c>
      <c r="R44" s="679">
        <f>SUM(Q44:Q44)</f>
        <v>0.96810260400000026</v>
      </c>
      <c r="S44" s="1840"/>
      <c r="T44" s="1845"/>
    </row>
    <row r="45" spans="1:24" ht="8.25" customHeight="1">
      <c r="A45" s="296"/>
      <c r="B45" s="297"/>
      <c r="C45" s="298"/>
      <c r="D45" s="299"/>
      <c r="E45" s="300"/>
      <c r="F45" s="301"/>
      <c r="G45" s="302"/>
      <c r="H45" s="301"/>
      <c r="I45" s="303"/>
      <c r="J45" s="302"/>
      <c r="K45" s="304"/>
      <c r="L45" s="315"/>
      <c r="M45" s="316"/>
      <c r="N45" s="317"/>
      <c r="O45" s="317"/>
      <c r="P45" s="301"/>
      <c r="Q45" s="318"/>
      <c r="R45" s="300"/>
      <c r="S45" s="300"/>
      <c r="T45" s="319"/>
    </row>
    <row r="46" spans="1:24" ht="12.75" customHeight="1">
      <c r="A46" s="309">
        <f>A43+1</f>
        <v>7</v>
      </c>
      <c r="B46" s="1904" t="s">
        <v>463</v>
      </c>
      <c r="C46" s="1846" t="s">
        <v>258</v>
      </c>
      <c r="D46" s="310" t="s">
        <v>98</v>
      </c>
      <c r="E46" s="678">
        <v>1</v>
      </c>
      <c r="F46" s="278"/>
      <c r="G46" s="281">
        <v>0.11</v>
      </c>
      <c r="H46" s="278"/>
      <c r="I46" s="311"/>
      <c r="J46" s="281">
        <v>0.01</v>
      </c>
      <c r="K46" s="312"/>
      <c r="L46" s="275"/>
      <c r="M46" s="276"/>
      <c r="N46" s="277"/>
      <c r="O46" s="277"/>
      <c r="P46" s="278"/>
      <c r="Q46" s="279"/>
      <c r="R46" s="265">
        <f>G47+J47</f>
        <v>0.22657390000000002</v>
      </c>
      <c r="S46" s="1839">
        <f>R46+R47</f>
        <v>5.9890894000000019</v>
      </c>
      <c r="T46" s="1844">
        <f>E46*S46</f>
        <v>5.9890894000000019</v>
      </c>
    </row>
    <row r="47" spans="1:24" ht="30.75" customHeight="1">
      <c r="A47" s="280"/>
      <c r="B47" s="1909"/>
      <c r="C47" s="1847"/>
      <c r="E47" s="679"/>
      <c r="G47" s="281">
        <f>G46*$J$19/1000</f>
        <v>0.20006030000000002</v>
      </c>
      <c r="I47" s="272"/>
      <c r="J47" s="281">
        <f>J46*$Q$19/1000</f>
        <v>2.6513600000000002E-2</v>
      </c>
      <c r="K47" s="274"/>
      <c r="L47" s="356" t="s">
        <v>258</v>
      </c>
      <c r="M47" s="397" t="s">
        <v>98</v>
      </c>
      <c r="N47" s="398">
        <v>1</v>
      </c>
      <c r="O47" s="399">
        <f>E46*N47</f>
        <v>1</v>
      </c>
      <c r="P47" s="359">
        <v>5</v>
      </c>
      <c r="Q47" s="341">
        <f>N47*P47*$N$17</f>
        <v>5.7625155000000019</v>
      </c>
      <c r="R47" s="679">
        <f>SUM(Q47:Q47)</f>
        <v>5.7625155000000019</v>
      </c>
      <c r="S47" s="1840"/>
      <c r="T47" s="1845"/>
    </row>
    <row r="48" spans="1:24" ht="8.25" customHeight="1">
      <c r="A48" s="296"/>
      <c r="B48" s="297"/>
      <c r="C48" s="298"/>
      <c r="D48" s="299"/>
      <c r="E48" s="300"/>
      <c r="F48" s="301"/>
      <c r="G48" s="302"/>
      <c r="H48" s="301"/>
      <c r="I48" s="303"/>
      <c r="J48" s="302"/>
      <c r="K48" s="304"/>
      <c r="L48" s="315"/>
      <c r="M48" s="316"/>
      <c r="N48" s="317"/>
      <c r="O48" s="317"/>
      <c r="P48" s="301"/>
      <c r="Q48" s="318"/>
      <c r="R48" s="300"/>
      <c r="S48" s="300"/>
      <c r="T48" s="319"/>
    </row>
    <row r="49" spans="1:24" s="390" customFormat="1" ht="12.75" customHeight="1">
      <c r="A49" s="268">
        <f>A46+1</f>
        <v>8</v>
      </c>
      <c r="B49" s="1904" t="s">
        <v>248</v>
      </c>
      <c r="C49" s="1846" t="s">
        <v>259</v>
      </c>
      <c r="D49" s="269" t="s">
        <v>149</v>
      </c>
      <c r="E49" s="388">
        <v>0.3</v>
      </c>
      <c r="F49" s="270"/>
      <c r="G49" s="271">
        <v>7.33</v>
      </c>
      <c r="H49" s="270"/>
      <c r="I49" s="272"/>
      <c r="J49" s="273">
        <v>0.43000000000000005</v>
      </c>
      <c r="K49" s="274"/>
      <c r="L49" s="275"/>
      <c r="M49" s="276"/>
      <c r="N49" s="277"/>
      <c r="O49" s="277"/>
      <c r="P49" s="278"/>
      <c r="Q49" s="279"/>
      <c r="R49" s="265">
        <f>G50+J50</f>
        <v>14.471375700000001</v>
      </c>
      <c r="S49" s="1839">
        <f>R49+R50</f>
        <v>40.230972488100008</v>
      </c>
      <c r="T49" s="1844">
        <f>E49*S49</f>
        <v>12.069291746430002</v>
      </c>
      <c r="U49" s="267"/>
      <c r="V49" s="389"/>
      <c r="W49" s="389"/>
      <c r="X49" s="389"/>
    </row>
    <row r="50" spans="1:24" s="390" customFormat="1" ht="39.75" customHeight="1">
      <c r="A50" s="280"/>
      <c r="B50" s="1905"/>
      <c r="C50" s="1847"/>
      <c r="D50" s="269"/>
      <c r="E50" s="679"/>
      <c r="F50" s="270"/>
      <c r="G50" s="281">
        <f>G49*$J$19/1000</f>
        <v>13.331290900000001</v>
      </c>
      <c r="H50" s="270"/>
      <c r="I50" s="272"/>
      <c r="J50" s="281">
        <f>J49*$Q$19/1000</f>
        <v>1.1400848000000001</v>
      </c>
      <c r="K50" s="274"/>
      <c r="L50" s="356" t="s">
        <v>260</v>
      </c>
      <c r="M50" s="357" t="s">
        <v>117</v>
      </c>
      <c r="N50" s="358">
        <v>103</v>
      </c>
      <c r="O50" s="391">
        <f>E49*N50</f>
        <v>30.9</v>
      </c>
      <c r="P50" s="392">
        <v>0.217</v>
      </c>
      <c r="Q50" s="341">
        <f>N50*P50*$N$17</f>
        <v>25.759596788100005</v>
      </c>
      <c r="R50" s="679">
        <f>SUM(Q50:Q50)</f>
        <v>25.759596788100005</v>
      </c>
      <c r="S50" s="1840"/>
      <c r="T50" s="1845"/>
      <c r="U50" s="267"/>
      <c r="V50" s="389"/>
      <c r="W50" s="389"/>
      <c r="X50" s="389"/>
    </row>
    <row r="51" spans="1:24" s="390" customFormat="1" ht="6" customHeight="1">
      <c r="A51" s="296"/>
      <c r="B51" s="297"/>
      <c r="C51" s="298"/>
      <c r="D51" s="299"/>
      <c r="E51" s="300"/>
      <c r="F51" s="301"/>
      <c r="G51" s="302"/>
      <c r="H51" s="301"/>
      <c r="I51" s="303"/>
      <c r="J51" s="302"/>
      <c r="K51" s="304"/>
      <c r="L51" s="305"/>
      <c r="M51" s="306"/>
      <c r="N51" s="307"/>
      <c r="O51" s="307"/>
      <c r="P51" s="308"/>
      <c r="Q51" s="295"/>
      <c r="R51" s="679"/>
      <c r="S51" s="679"/>
      <c r="T51" s="291"/>
      <c r="U51" s="267"/>
      <c r="V51" s="389"/>
      <c r="W51" s="389"/>
      <c r="X51" s="389"/>
    </row>
    <row r="52" spans="1:24" s="390" customFormat="1" ht="12.75" customHeight="1">
      <c r="A52" s="268">
        <f>A49+1</f>
        <v>9</v>
      </c>
      <c r="B52" s="1906" t="s">
        <v>477</v>
      </c>
      <c r="C52" s="1846" t="s">
        <v>261</v>
      </c>
      <c r="D52" s="269" t="s">
        <v>98</v>
      </c>
      <c r="E52" s="679">
        <v>1</v>
      </c>
      <c r="F52" s="270"/>
      <c r="G52" s="271">
        <v>1.36</v>
      </c>
      <c r="H52" s="270"/>
      <c r="I52" s="272"/>
      <c r="J52" s="273">
        <v>0.68</v>
      </c>
      <c r="K52" s="274"/>
      <c r="L52" s="275"/>
      <c r="M52" s="276"/>
      <c r="N52" s="277"/>
      <c r="O52" s="277"/>
      <c r="P52" s="278"/>
      <c r="Q52" s="279"/>
      <c r="R52" s="265">
        <f>G53+J53</f>
        <v>4.2763976000000001</v>
      </c>
      <c r="S52" s="1839">
        <f>R52+R53</f>
        <v>21.563944100000004</v>
      </c>
      <c r="T52" s="1844">
        <f>E52*S52</f>
        <v>21.563944100000004</v>
      </c>
      <c r="U52" s="267"/>
      <c r="V52" s="389"/>
      <c r="W52" s="389"/>
      <c r="X52" s="389"/>
    </row>
    <row r="53" spans="1:24" s="390" customFormat="1" ht="12.75" customHeight="1">
      <c r="A53" s="280"/>
      <c r="B53" s="1907"/>
      <c r="C53" s="1847"/>
      <c r="D53" s="269"/>
      <c r="E53" s="679"/>
      <c r="F53" s="270"/>
      <c r="G53" s="281">
        <f>G52*$J$19/1000</f>
        <v>2.4734728000000001</v>
      </c>
      <c r="H53" s="270"/>
      <c r="I53" s="272"/>
      <c r="J53" s="281">
        <f>J52*$Q$19/1000</f>
        <v>1.8029248000000002</v>
      </c>
      <c r="K53" s="274"/>
      <c r="L53" s="1848" t="s">
        <v>261</v>
      </c>
      <c r="M53" s="282" t="s">
        <v>98</v>
      </c>
      <c r="N53" s="283">
        <v>1</v>
      </c>
      <c r="O53" s="284">
        <f>E52*N53</f>
        <v>1</v>
      </c>
      <c r="P53" s="285">
        <v>15</v>
      </c>
      <c r="Q53" s="341">
        <f>N53*P53*$N$17</f>
        <v>17.287546500000005</v>
      </c>
      <c r="R53" s="679">
        <f>SUM(Q53:Q53)</f>
        <v>17.287546500000005</v>
      </c>
      <c r="S53" s="1840"/>
      <c r="T53" s="1845"/>
      <c r="U53" s="267"/>
      <c r="V53" s="389"/>
      <c r="W53" s="389"/>
      <c r="X53" s="389"/>
    </row>
    <row r="54" spans="1:24" s="390" customFormat="1" ht="12.75" customHeight="1">
      <c r="A54" s="280"/>
      <c r="B54" s="267"/>
      <c r="C54" s="1847"/>
      <c r="D54" s="269"/>
      <c r="E54" s="679"/>
      <c r="F54" s="270"/>
      <c r="G54" s="271"/>
      <c r="H54" s="270"/>
      <c r="I54" s="272"/>
      <c r="J54" s="273"/>
      <c r="K54" s="274"/>
      <c r="L54" s="1908"/>
      <c r="M54" s="393"/>
      <c r="N54" s="394"/>
      <c r="O54" s="394"/>
      <c r="P54" s="395" t="s">
        <v>249</v>
      </c>
      <c r="Q54" s="396"/>
      <c r="R54" s="679"/>
      <c r="S54" s="679"/>
      <c r="T54" s="291"/>
      <c r="U54" s="267"/>
      <c r="V54" s="389"/>
      <c r="W54" s="389"/>
      <c r="X54" s="389"/>
    </row>
    <row r="55" spans="1:24" s="390" customFormat="1" ht="13.5" customHeight="1">
      <c r="A55" s="280"/>
      <c r="B55" s="267"/>
      <c r="C55" s="1847"/>
      <c r="D55" s="269"/>
      <c r="E55" s="679"/>
      <c r="F55" s="270"/>
      <c r="G55" s="271"/>
      <c r="H55" s="270"/>
      <c r="I55" s="272"/>
      <c r="J55" s="273"/>
      <c r="K55" s="274"/>
      <c r="L55" s="1849"/>
      <c r="M55" s="287"/>
      <c r="N55" s="288"/>
      <c r="O55" s="288"/>
      <c r="P55" s="289"/>
      <c r="Q55" s="290"/>
      <c r="R55" s="679"/>
      <c r="S55" s="679"/>
      <c r="T55" s="291"/>
      <c r="U55" s="267"/>
      <c r="V55" s="389"/>
      <c r="W55" s="389"/>
      <c r="X55" s="389"/>
    </row>
    <row r="56" spans="1:24" s="390" customFormat="1" ht="0.75" customHeight="1">
      <c r="A56" s="296"/>
      <c r="B56" s="297"/>
      <c r="C56" s="298"/>
      <c r="D56" s="299"/>
      <c r="E56" s="300"/>
      <c r="F56" s="301"/>
      <c r="G56" s="302"/>
      <c r="H56" s="301"/>
      <c r="I56" s="303"/>
      <c r="J56" s="302"/>
      <c r="K56" s="304"/>
      <c r="L56" s="305"/>
      <c r="M56" s="306"/>
      <c r="N56" s="307"/>
      <c r="O56" s="307"/>
      <c r="P56" s="308"/>
      <c r="Q56" s="295"/>
      <c r="R56" s="679"/>
      <c r="S56" s="679"/>
      <c r="T56" s="291"/>
      <c r="U56" s="267"/>
      <c r="V56" s="389"/>
      <c r="W56" s="389"/>
      <c r="X56" s="389"/>
    </row>
    <row r="57" spans="1:24" ht="12.75" customHeight="1">
      <c r="A57" s="360"/>
      <c r="B57" s="361"/>
      <c r="C57" s="362" t="s">
        <v>27</v>
      </c>
      <c r="D57" s="363"/>
      <c r="E57" s="364"/>
      <c r="F57" s="365"/>
      <c r="G57" s="366"/>
      <c r="H57" s="365"/>
      <c r="I57" s="365"/>
      <c r="J57" s="366"/>
      <c r="K57" s="365"/>
      <c r="L57" s="367"/>
      <c r="M57" s="368"/>
      <c r="N57" s="369"/>
      <c r="O57" s="370"/>
      <c r="P57" s="365"/>
      <c r="Q57" s="366"/>
      <c r="R57" s="370"/>
      <c r="S57" s="370"/>
      <c r="T57" s="371">
        <f>SUM(T26:T56)</f>
        <v>84.924732392930025</v>
      </c>
    </row>
    <row r="58" spans="1:24" ht="12.75" customHeight="1">
      <c r="A58" s="372"/>
      <c r="C58" s="373" t="s">
        <v>28</v>
      </c>
      <c r="D58" s="374">
        <v>0.13300000000000001</v>
      </c>
      <c r="E58" s="375"/>
      <c r="T58" s="376">
        <f>D58*(T57)</f>
        <v>11.294989408259694</v>
      </c>
    </row>
    <row r="59" spans="1:24" ht="12.75" customHeight="1">
      <c r="A59" s="372"/>
      <c r="C59" s="373" t="s">
        <v>27</v>
      </c>
      <c r="E59" s="375"/>
      <c r="T59" s="376">
        <f>T57+T58</f>
        <v>96.219721801189721</v>
      </c>
    </row>
    <row r="60" spans="1:24" ht="12.75" customHeight="1">
      <c r="A60" s="372"/>
      <c r="C60" s="373" t="s">
        <v>29</v>
      </c>
      <c r="D60" s="374">
        <v>0.11</v>
      </c>
      <c r="E60" s="375"/>
      <c r="T60" s="376">
        <f>D60*T59</f>
        <v>10.58416939813087</v>
      </c>
    </row>
    <row r="61" spans="1:24" ht="12.75" customHeight="1" thickBot="1">
      <c r="A61" s="372"/>
      <c r="C61" s="373" t="s">
        <v>27</v>
      </c>
      <c r="E61" s="375"/>
      <c r="T61" s="376">
        <f>T59+T60</f>
        <v>106.80389119932059</v>
      </c>
    </row>
    <row r="62" spans="1:24" ht="12.75" customHeight="1" thickTop="1" thickBot="1">
      <c r="A62" s="377"/>
      <c r="B62" s="378"/>
      <c r="C62" s="379" t="s">
        <v>90</v>
      </c>
      <c r="D62" s="378"/>
      <c r="E62" s="380"/>
      <c r="F62" s="381"/>
      <c r="G62" s="382"/>
      <c r="H62" s="381"/>
      <c r="I62" s="381"/>
      <c r="J62" s="382"/>
      <c r="K62" s="381"/>
      <c r="L62" s="381"/>
      <c r="M62" s="383"/>
      <c r="N62" s="381"/>
      <c r="O62" s="382"/>
      <c r="P62" s="381"/>
      <c r="Q62" s="382"/>
      <c r="R62" s="382"/>
      <c r="S62" s="382"/>
      <c r="T62" s="384">
        <f>T61</f>
        <v>106.80389119932059</v>
      </c>
    </row>
    <row r="63" spans="1:24" ht="12.75" customHeight="1" thickTop="1"/>
    <row r="64" spans="1:24" ht="12.75" customHeight="1"/>
    <row r="65" spans="2:24" ht="12.75" customHeight="1"/>
    <row r="66" spans="2:24" ht="12.75" customHeight="1">
      <c r="L66" s="1884" t="s">
        <v>379</v>
      </c>
      <c r="M66" s="1884"/>
      <c r="N66" s="1884"/>
      <c r="O66" s="1884"/>
      <c r="P66" s="1884"/>
      <c r="Q66" s="1884"/>
    </row>
    <row r="67" spans="2:24" ht="12.75" customHeight="1"/>
    <row r="68" spans="2:24" ht="12.75" customHeight="1"/>
    <row r="69" spans="2:24" s="385" customFormat="1" ht="12.75" customHeight="1">
      <c r="B69" s="314"/>
      <c r="C69" s="386"/>
      <c r="D69" s="313"/>
      <c r="E69" s="320"/>
      <c r="F69" s="308"/>
      <c r="G69" s="273"/>
      <c r="H69" s="308"/>
      <c r="I69" s="308"/>
      <c r="J69" s="273"/>
      <c r="K69" s="308"/>
      <c r="L69" s="305"/>
      <c r="M69" s="306"/>
      <c r="N69" s="307"/>
      <c r="O69" s="320"/>
      <c r="P69" s="308"/>
      <c r="Q69" s="273"/>
      <c r="R69" s="320"/>
      <c r="S69" s="320"/>
      <c r="T69" s="387"/>
      <c r="U69" s="267"/>
      <c r="V69" s="324"/>
      <c r="W69" s="324"/>
      <c r="X69" s="324"/>
    </row>
    <row r="70" spans="2:24" s="385" customFormat="1" ht="12.75" customHeight="1">
      <c r="B70" s="314"/>
      <c r="C70" s="386"/>
      <c r="D70" s="313"/>
      <c r="E70" s="320"/>
      <c r="F70" s="308"/>
      <c r="G70" s="273"/>
      <c r="H70" s="308"/>
      <c r="I70" s="308"/>
      <c r="J70" s="273"/>
      <c r="K70" s="308"/>
      <c r="L70" s="305"/>
      <c r="M70" s="306"/>
      <c r="N70" s="307"/>
      <c r="O70" s="320"/>
      <c r="P70" s="308"/>
      <c r="Q70" s="273"/>
      <c r="R70" s="320"/>
      <c r="S70" s="320"/>
      <c r="T70" s="387"/>
      <c r="U70" s="267"/>
      <c r="V70" s="324"/>
      <c r="W70" s="324"/>
      <c r="X70" s="324"/>
    </row>
  </sheetData>
  <mergeCells count="66">
    <mergeCell ref="L66:Q66"/>
    <mergeCell ref="D17:F17"/>
    <mergeCell ref="N17:P17"/>
    <mergeCell ref="E11:R11"/>
    <mergeCell ref="E12:S12"/>
    <mergeCell ref="F21:H25"/>
    <mergeCell ref="I21:K25"/>
    <mergeCell ref="L21:Q21"/>
    <mergeCell ref="R21:R25"/>
    <mergeCell ref="S21:S25"/>
    <mergeCell ref="S33:S34"/>
    <mergeCell ref="S43:S44"/>
    <mergeCell ref="A15:B15"/>
    <mergeCell ref="P15:R15"/>
    <mergeCell ref="E16:G16"/>
    <mergeCell ref="J19:L19"/>
    <mergeCell ref="Q19:S19"/>
    <mergeCell ref="B46:B47"/>
    <mergeCell ref="C46:C47"/>
    <mergeCell ref="S46:S47"/>
    <mergeCell ref="T46:T47"/>
    <mergeCell ref="A21:A25"/>
    <mergeCell ref="B21:B25"/>
    <mergeCell ref="C21:C25"/>
    <mergeCell ref="D21:D25"/>
    <mergeCell ref="E21:E25"/>
    <mergeCell ref="C33:C35"/>
    <mergeCell ref="B43:B44"/>
    <mergeCell ref="B37:B38"/>
    <mergeCell ref="B40:B41"/>
    <mergeCell ref="T33:T34"/>
    <mergeCell ref="L34:L35"/>
    <mergeCell ref="C43:C44"/>
    <mergeCell ref="B49:B50"/>
    <mergeCell ref="B52:B53"/>
    <mergeCell ref="C52:C55"/>
    <mergeCell ref="S52:S53"/>
    <mergeCell ref="T52:T53"/>
    <mergeCell ref="L53:L55"/>
    <mergeCell ref="C49:C50"/>
    <mergeCell ref="S49:S50"/>
    <mergeCell ref="T49:T50"/>
    <mergeCell ref="T43:T44"/>
    <mergeCell ref="C37:C38"/>
    <mergeCell ref="S37:S38"/>
    <mergeCell ref="T37:T38"/>
    <mergeCell ref="B33:B34"/>
    <mergeCell ref="C40:C41"/>
    <mergeCell ref="S40:S41"/>
    <mergeCell ref="T40:T41"/>
    <mergeCell ref="E10:R10"/>
    <mergeCell ref="B29:B30"/>
    <mergeCell ref="C29:C31"/>
    <mergeCell ref="S29:S31"/>
    <mergeCell ref="T29:T31"/>
    <mergeCell ref="R30:R31"/>
    <mergeCell ref="C26:C27"/>
    <mergeCell ref="S26:S27"/>
    <mergeCell ref="T26:T27"/>
    <mergeCell ref="T21:T25"/>
    <mergeCell ref="L22:L25"/>
    <mergeCell ref="M22:M25"/>
    <mergeCell ref="N22:N25"/>
    <mergeCell ref="O22:O25"/>
    <mergeCell ref="P22:P25"/>
    <mergeCell ref="Q22:Q25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X269"/>
  <sheetViews>
    <sheetView showZeros="0" topLeftCell="A232" zoomScale="130" zoomScaleNormal="130" zoomScaleSheetLayoutView="100" workbookViewId="0">
      <selection activeCell="L262" sqref="L262"/>
    </sheetView>
  </sheetViews>
  <sheetFormatPr defaultRowHeight="15"/>
  <cols>
    <col min="1" max="1" width="7.28515625" style="549" customWidth="1"/>
    <col min="2" max="2" width="7.42578125" style="550" customWidth="1"/>
    <col min="3" max="3" width="22.42578125" style="551" customWidth="1"/>
    <col min="4" max="4" width="7.85546875" style="552" customWidth="1"/>
    <col min="5" max="5" width="6.7109375" style="553" customWidth="1"/>
    <col min="6" max="6" width="0.7109375" style="554" customWidth="1"/>
    <col min="7" max="7" width="5.85546875" style="555" customWidth="1"/>
    <col min="8" max="9" width="0.7109375" style="554" customWidth="1"/>
    <col min="10" max="10" width="5.85546875" style="555" customWidth="1"/>
    <col min="11" max="11" width="0.7109375" style="554" customWidth="1"/>
    <col min="12" max="12" width="21" style="556" customWidth="1"/>
    <col min="13" max="13" width="6.5703125" style="557" customWidth="1"/>
    <col min="14" max="14" width="6.5703125" style="558" customWidth="1"/>
    <col min="15" max="15" width="7.140625" style="553" customWidth="1"/>
    <col min="16" max="16" width="6.5703125" style="554" customWidth="1"/>
    <col min="17" max="17" width="7.7109375" style="555" customWidth="1"/>
    <col min="18" max="19" width="6.5703125" style="553" customWidth="1"/>
    <col min="20" max="20" width="8.5703125" style="559" customWidth="1"/>
    <col min="21" max="16384" width="9.140625" style="390"/>
  </cols>
  <sheetData>
    <row r="1" spans="1:21" s="402" customFormat="1" ht="12.75"/>
    <row r="2" spans="1:21" s="403" customFormat="1" ht="15.75">
      <c r="A2" s="234"/>
      <c r="B2" s="234"/>
      <c r="C2" s="234"/>
      <c r="D2" s="234"/>
      <c r="E2" s="235" t="s">
        <v>0</v>
      </c>
      <c r="F2" s="235"/>
      <c r="G2" s="236"/>
      <c r="H2" s="236"/>
      <c r="I2" s="236"/>
      <c r="J2" s="236"/>
      <c r="K2" s="236"/>
      <c r="L2" s="236"/>
      <c r="M2" s="237" t="s">
        <v>247</v>
      </c>
      <c r="N2" s="238"/>
      <c r="O2" s="238"/>
      <c r="P2" s="234"/>
      <c r="Q2" s="234"/>
      <c r="R2" s="234"/>
      <c r="S2" s="234"/>
      <c r="T2" s="234"/>
      <c r="U2" s="234"/>
    </row>
    <row r="3" spans="1:21" s="403" customFormat="1" ht="15.75">
      <c r="A3" s="234"/>
      <c r="B3" s="234"/>
      <c r="C3" s="234"/>
      <c r="D3" s="234"/>
      <c r="E3" s="235"/>
      <c r="F3" s="235"/>
      <c r="G3" s="236"/>
      <c r="H3" s="236"/>
      <c r="I3" s="236"/>
      <c r="J3" s="236"/>
      <c r="K3" s="236"/>
      <c r="L3" s="236"/>
      <c r="M3" s="237"/>
      <c r="N3" s="238"/>
      <c r="O3" s="238"/>
      <c r="P3" s="234"/>
      <c r="Q3" s="234"/>
      <c r="R3" s="234"/>
      <c r="S3" s="234"/>
      <c r="T3" s="234"/>
      <c r="U3" s="234"/>
    </row>
    <row r="4" spans="1:21" s="403" customFormat="1" ht="15.75">
      <c r="A4" s="234"/>
      <c r="B4" s="234"/>
      <c r="C4" s="234"/>
      <c r="D4" s="234"/>
      <c r="E4" s="235"/>
      <c r="F4" s="235"/>
      <c r="G4" s="236"/>
      <c r="H4" s="236"/>
      <c r="I4" s="236"/>
      <c r="J4" s="236"/>
      <c r="K4" s="236"/>
      <c r="L4" s="236"/>
      <c r="M4" s="237"/>
      <c r="N4" s="238"/>
      <c r="O4" s="238"/>
      <c r="P4" s="234"/>
      <c r="Q4" s="234"/>
      <c r="R4" s="234"/>
      <c r="S4" s="234"/>
      <c r="T4" s="234"/>
      <c r="U4" s="234"/>
    </row>
    <row r="5" spans="1:21" s="403" customFormat="1" ht="15.75">
      <c r="A5" s="234"/>
      <c r="B5" s="234"/>
      <c r="C5" s="234"/>
      <c r="D5" s="234"/>
      <c r="E5" s="235"/>
      <c r="F5" s="235"/>
      <c r="G5" s="236"/>
      <c r="H5" s="236"/>
      <c r="I5" s="236"/>
      <c r="J5" s="236"/>
      <c r="K5" s="236"/>
      <c r="L5" s="236"/>
      <c r="M5" s="237"/>
      <c r="N5" s="238"/>
      <c r="O5" s="238"/>
      <c r="P5" s="234"/>
      <c r="Q5" s="234"/>
      <c r="R5" s="234"/>
      <c r="S5" s="234"/>
      <c r="T5" s="234"/>
      <c r="U5" s="234"/>
    </row>
    <row r="6" spans="1:21" s="403" customFormat="1" ht="15.75">
      <c r="A6" s="234"/>
      <c r="B6" s="234"/>
      <c r="C6" s="234"/>
      <c r="D6" s="234"/>
      <c r="E6" s="235"/>
      <c r="F6" s="235"/>
      <c r="G6" s="236"/>
      <c r="H6" s="236"/>
      <c r="I6" s="236"/>
      <c r="J6" s="236"/>
      <c r="K6" s="236"/>
      <c r="L6" s="236"/>
      <c r="M6" s="237"/>
      <c r="N6" s="238"/>
      <c r="O6" s="238"/>
      <c r="P6" s="234"/>
      <c r="Q6" s="234"/>
      <c r="R6" s="234"/>
      <c r="S6" s="234"/>
      <c r="T6" s="234"/>
      <c r="U6" s="234"/>
    </row>
    <row r="7" spans="1:21" s="403" customFormat="1" ht="15.75">
      <c r="A7" s="234"/>
      <c r="B7" s="234"/>
      <c r="C7" s="234"/>
      <c r="D7" s="234"/>
      <c r="E7" s="235"/>
      <c r="F7" s="235"/>
      <c r="G7" s="236"/>
      <c r="H7" s="236"/>
      <c r="I7" s="236"/>
      <c r="J7" s="236"/>
      <c r="K7" s="236"/>
      <c r="L7" s="236"/>
      <c r="M7" s="237"/>
      <c r="N7" s="238"/>
      <c r="O7" s="238"/>
      <c r="P7" s="234"/>
      <c r="Q7" s="234"/>
      <c r="R7" s="234"/>
      <c r="S7" s="234"/>
      <c r="T7" s="234"/>
      <c r="U7" s="234"/>
    </row>
    <row r="8" spans="1:21" s="403" customFormat="1" ht="15.75">
      <c r="A8" s="234"/>
      <c r="B8" s="234"/>
      <c r="C8" s="234"/>
      <c r="D8" s="234"/>
      <c r="E8" s="235"/>
      <c r="F8" s="235"/>
      <c r="G8" s="236"/>
      <c r="H8" s="236"/>
      <c r="I8" s="236"/>
      <c r="J8" s="236"/>
      <c r="K8" s="236"/>
      <c r="L8" s="236"/>
      <c r="M8" s="237"/>
      <c r="N8" s="238"/>
      <c r="O8" s="238"/>
      <c r="P8" s="234"/>
      <c r="Q8" s="234"/>
      <c r="R8" s="234"/>
      <c r="S8" s="234"/>
      <c r="T8" s="234"/>
      <c r="U8" s="234"/>
    </row>
    <row r="9" spans="1:21" s="404" customFormat="1" ht="12.75">
      <c r="A9" s="240"/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</row>
    <row r="10" spans="1:21" s="404" customFormat="1" ht="14.25" customHeight="1">
      <c r="A10" s="240"/>
      <c r="B10" s="240"/>
      <c r="C10" s="1934" t="s">
        <v>444</v>
      </c>
      <c r="D10" s="1934"/>
      <c r="E10" s="1934"/>
      <c r="F10" s="1934"/>
      <c r="G10" s="1934"/>
      <c r="H10" s="1934"/>
      <c r="I10" s="1934"/>
      <c r="J10" s="1934"/>
      <c r="K10" s="1934"/>
      <c r="L10" s="1934"/>
      <c r="M10" s="1934"/>
      <c r="N10" s="1934"/>
      <c r="O10" s="1934"/>
      <c r="P10" s="1934"/>
      <c r="Q10" s="1934"/>
      <c r="R10" s="1934"/>
      <c r="S10" s="240"/>
      <c r="T10" s="240"/>
      <c r="U10" s="240"/>
    </row>
    <row r="11" spans="1:21" s="404" customFormat="1" ht="12.75" customHeight="1">
      <c r="A11" s="240"/>
      <c r="B11" s="240"/>
      <c r="C11" s="240"/>
      <c r="D11" s="240"/>
      <c r="E11" s="1886" t="s">
        <v>1</v>
      </c>
      <c r="F11" s="1886"/>
      <c r="G11" s="1886"/>
      <c r="H11" s="1886"/>
      <c r="I11" s="1886"/>
      <c r="J11" s="1886"/>
      <c r="K11" s="1886"/>
      <c r="L11" s="1886"/>
      <c r="M11" s="1886"/>
      <c r="N11" s="1886"/>
      <c r="O11" s="1874"/>
      <c r="P11" s="1874"/>
      <c r="Q11" s="1874"/>
      <c r="R11" s="1874"/>
      <c r="S11" s="240"/>
      <c r="T11" s="240"/>
      <c r="U11" s="240"/>
    </row>
    <row r="12" spans="1:21" s="404" customFormat="1" ht="36.75" customHeight="1">
      <c r="A12" s="240"/>
      <c r="B12" s="240"/>
      <c r="C12" s="933" t="s">
        <v>89</v>
      </c>
      <c r="D12" s="933"/>
      <c r="E12" s="1935" t="s">
        <v>380</v>
      </c>
      <c r="F12" s="1935"/>
      <c r="G12" s="1935"/>
      <c r="H12" s="1935"/>
      <c r="I12" s="1935"/>
      <c r="J12" s="1935"/>
      <c r="K12" s="1935"/>
      <c r="L12" s="1935"/>
      <c r="M12" s="1935"/>
      <c r="N12" s="1935"/>
      <c r="O12" s="1935"/>
      <c r="P12" s="1935"/>
      <c r="Q12" s="1935"/>
      <c r="R12" s="1935"/>
      <c r="S12" s="240"/>
      <c r="T12" s="240"/>
      <c r="U12" s="240"/>
    </row>
    <row r="13" spans="1:21" s="404" customFormat="1" ht="12.75">
      <c r="A13" s="240"/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</row>
    <row r="14" spans="1:21" s="404" customFormat="1" ht="12.75">
      <c r="A14" s="240"/>
      <c r="B14" s="240"/>
      <c r="C14" s="244"/>
      <c r="D14" s="244"/>
      <c r="E14" s="245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6"/>
      <c r="S14" s="240"/>
      <c r="T14" s="240"/>
      <c r="U14" s="240"/>
    </row>
    <row r="15" spans="1:21" s="404" customFormat="1" ht="12.75">
      <c r="A15" s="1888" t="s">
        <v>2</v>
      </c>
      <c r="B15" s="1888"/>
      <c r="C15" s="240" t="s">
        <v>264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3" t="s">
        <v>5</v>
      </c>
      <c r="P15" s="1889">
        <f>T264</f>
        <v>18379.979282061413</v>
      </c>
      <c r="Q15" s="1890"/>
      <c r="R15" s="1890"/>
      <c r="S15" s="247" t="s">
        <v>8</v>
      </c>
      <c r="T15" s="240"/>
      <c r="U15" s="240"/>
    </row>
    <row r="16" spans="1:21" s="404" customFormat="1" ht="15.75">
      <c r="A16" s="933"/>
      <c r="B16" s="933"/>
      <c r="C16" s="248"/>
      <c r="D16" s="248"/>
      <c r="E16" s="1891"/>
      <c r="F16" s="1891"/>
      <c r="G16" s="1891"/>
      <c r="H16" s="240"/>
      <c r="I16" s="240"/>
      <c r="J16" s="240"/>
      <c r="K16" s="240"/>
      <c r="L16" s="240"/>
      <c r="M16" s="240"/>
      <c r="N16" s="249"/>
      <c r="O16" s="240"/>
      <c r="P16" s="250"/>
      <c r="Q16" s="251"/>
      <c r="R16" s="251"/>
      <c r="S16" s="240"/>
      <c r="T16" s="247"/>
      <c r="U16" s="240"/>
    </row>
    <row r="17" spans="1:21" s="404" customFormat="1" ht="15.75">
      <c r="A17" s="943" t="s">
        <v>3</v>
      </c>
      <c r="B17" s="943"/>
      <c r="C17" s="943"/>
      <c r="D17" s="1719">
        <v>196878</v>
      </c>
      <c r="E17" s="1720"/>
      <c r="F17" s="1720"/>
      <c r="G17" s="575" t="s">
        <v>4</v>
      </c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R17" s="569"/>
      <c r="T17" s="405"/>
      <c r="U17" s="240"/>
    </row>
    <row r="18" spans="1:21" s="404" customFormat="1" ht="12.75">
      <c r="A18" s="943"/>
      <c r="B18" s="943"/>
      <c r="C18" s="943"/>
      <c r="D18" s="937"/>
      <c r="E18" s="577"/>
      <c r="F18" s="577"/>
      <c r="G18" s="575"/>
      <c r="J18" s="575"/>
      <c r="K18" s="575"/>
      <c r="L18" s="575"/>
      <c r="R18" s="569"/>
      <c r="T18" s="405"/>
      <c r="U18" s="240"/>
    </row>
    <row r="19" spans="1:21" s="404" customFormat="1" ht="12.75">
      <c r="A19" s="943" t="s">
        <v>22</v>
      </c>
      <c r="B19" s="252"/>
      <c r="C19" s="252"/>
      <c r="D19" s="103"/>
      <c r="E19" s="103"/>
      <c r="F19" s="937"/>
      <c r="G19" s="566" t="s">
        <v>23</v>
      </c>
      <c r="H19" s="937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406"/>
      <c r="U19" s="240"/>
    </row>
    <row r="20" spans="1:21" s="402" customFormat="1" ht="13.5" thickBot="1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54"/>
      <c r="S20" s="232"/>
      <c r="T20" s="232"/>
      <c r="U20" s="232"/>
    </row>
    <row r="21" spans="1:21" s="407" customFormat="1" ht="18" customHeight="1" thickTop="1">
      <c r="A21" s="1892" t="s">
        <v>17</v>
      </c>
      <c r="B21" s="1895" t="s">
        <v>6</v>
      </c>
      <c r="C21" s="1898" t="s">
        <v>7</v>
      </c>
      <c r="D21" s="1868" t="s">
        <v>9</v>
      </c>
      <c r="E21" s="1868" t="s">
        <v>10</v>
      </c>
      <c r="F21" s="1855" t="s">
        <v>18</v>
      </c>
      <c r="G21" s="1856"/>
      <c r="H21" s="1856"/>
      <c r="I21" s="1855" t="s">
        <v>20</v>
      </c>
      <c r="J21" s="1856"/>
      <c r="K21" s="1857"/>
      <c r="L21" s="1864" t="s">
        <v>12</v>
      </c>
      <c r="M21" s="1865"/>
      <c r="N21" s="1865"/>
      <c r="O21" s="1865"/>
      <c r="P21" s="1865"/>
      <c r="Q21" s="1865"/>
      <c r="R21" s="1855" t="s">
        <v>19</v>
      </c>
      <c r="S21" s="1868" t="s">
        <v>13</v>
      </c>
      <c r="T21" s="1871" t="s">
        <v>14</v>
      </c>
      <c r="U21" s="255"/>
    </row>
    <row r="22" spans="1:21" s="407" customFormat="1" ht="22.5" customHeight="1">
      <c r="A22" s="1893"/>
      <c r="B22" s="1896"/>
      <c r="C22" s="1899"/>
      <c r="D22" s="1901"/>
      <c r="E22" s="1901"/>
      <c r="F22" s="1858"/>
      <c r="G22" s="1859"/>
      <c r="H22" s="1859"/>
      <c r="I22" s="1858"/>
      <c r="J22" s="1859"/>
      <c r="K22" s="1860"/>
      <c r="L22" s="1874" t="s">
        <v>11</v>
      </c>
      <c r="M22" s="1877" t="s">
        <v>9</v>
      </c>
      <c r="N22" s="1879" t="s">
        <v>21</v>
      </c>
      <c r="O22" s="1879" t="s">
        <v>15</v>
      </c>
      <c r="P22" s="1879" t="s">
        <v>16</v>
      </c>
      <c r="Q22" s="1879" t="s">
        <v>199</v>
      </c>
      <c r="R22" s="1866"/>
      <c r="S22" s="1869"/>
      <c r="T22" s="1872"/>
      <c r="U22" s="255"/>
    </row>
    <row r="23" spans="1:21" s="407" customFormat="1" ht="22.5" customHeight="1">
      <c r="A23" s="1893"/>
      <c r="B23" s="1896"/>
      <c r="C23" s="1899"/>
      <c r="D23" s="1901"/>
      <c r="E23" s="1901"/>
      <c r="F23" s="1858"/>
      <c r="G23" s="1859"/>
      <c r="H23" s="1859"/>
      <c r="I23" s="1858"/>
      <c r="J23" s="1859"/>
      <c r="K23" s="1860"/>
      <c r="L23" s="1875"/>
      <c r="M23" s="1878"/>
      <c r="N23" s="1869"/>
      <c r="O23" s="1869"/>
      <c r="P23" s="1880"/>
      <c r="Q23" s="1882"/>
      <c r="R23" s="1866"/>
      <c r="S23" s="1869"/>
      <c r="T23" s="1872"/>
      <c r="U23" s="255"/>
    </row>
    <row r="24" spans="1:21" s="407" customFormat="1" ht="22.5" customHeight="1">
      <c r="A24" s="1893"/>
      <c r="B24" s="1896"/>
      <c r="C24" s="1899"/>
      <c r="D24" s="1901"/>
      <c r="E24" s="1901"/>
      <c r="F24" s="1858"/>
      <c r="G24" s="1859"/>
      <c r="H24" s="1859"/>
      <c r="I24" s="1858"/>
      <c r="J24" s="1859"/>
      <c r="K24" s="1860"/>
      <c r="L24" s="1875"/>
      <c r="M24" s="1878"/>
      <c r="N24" s="1869"/>
      <c r="O24" s="1869"/>
      <c r="P24" s="1880"/>
      <c r="Q24" s="1882"/>
      <c r="R24" s="1866"/>
      <c r="S24" s="1869"/>
      <c r="T24" s="1872"/>
      <c r="U24" s="255"/>
    </row>
    <row r="25" spans="1:21" s="407" customFormat="1" ht="22.5" customHeight="1">
      <c r="A25" s="1894"/>
      <c r="B25" s="1897"/>
      <c r="C25" s="1900"/>
      <c r="D25" s="1902"/>
      <c r="E25" s="1902"/>
      <c r="F25" s="1861"/>
      <c r="G25" s="1862"/>
      <c r="H25" s="1862"/>
      <c r="I25" s="1861"/>
      <c r="J25" s="1862"/>
      <c r="K25" s="1863"/>
      <c r="L25" s="1876"/>
      <c r="M25" s="1878"/>
      <c r="N25" s="1870"/>
      <c r="O25" s="1870"/>
      <c r="P25" s="1881"/>
      <c r="Q25" s="1883"/>
      <c r="R25" s="1867"/>
      <c r="S25" s="1870"/>
      <c r="T25" s="1873"/>
      <c r="U25" s="255"/>
    </row>
    <row r="26" spans="1:21" s="453" customFormat="1" ht="45.75" customHeight="1">
      <c r="A26" s="1945" t="s">
        <v>448</v>
      </c>
      <c r="B26" s="1946"/>
      <c r="C26" s="1946"/>
      <c r="D26" s="1946"/>
      <c r="E26" s="1947"/>
      <c r="F26" s="429"/>
      <c r="G26" s="499"/>
      <c r="H26" s="429"/>
      <c r="I26" s="500"/>
      <c r="J26" s="499"/>
      <c r="K26" s="501"/>
      <c r="L26" s="426"/>
      <c r="M26" s="427"/>
      <c r="N26" s="428"/>
      <c r="O26" s="428"/>
      <c r="P26" s="429"/>
      <c r="Q26" s="430"/>
      <c r="R26" s="431"/>
      <c r="S26" s="431"/>
      <c r="T26" s="502"/>
      <c r="U26" s="432"/>
    </row>
    <row r="27" spans="1:21" ht="12.75" customHeight="1">
      <c r="A27" s="309">
        <v>1</v>
      </c>
      <c r="B27" s="934" t="s">
        <v>105</v>
      </c>
      <c r="C27" s="1846" t="s">
        <v>278</v>
      </c>
      <c r="D27" s="310" t="s">
        <v>92</v>
      </c>
      <c r="E27" s="826">
        <v>4.8</v>
      </c>
      <c r="F27" s="278"/>
      <c r="G27" s="281">
        <v>1.94</v>
      </c>
      <c r="H27" s="278"/>
      <c r="I27" s="311"/>
      <c r="J27" s="281">
        <v>0</v>
      </c>
      <c r="K27" s="312"/>
      <c r="L27" s="261"/>
      <c r="M27" s="262"/>
      <c r="N27" s="473"/>
      <c r="O27" s="473"/>
      <c r="P27" s="257"/>
      <c r="Q27" s="264"/>
      <c r="R27" s="265">
        <f>G28+J28</f>
        <v>3.5283361999999996</v>
      </c>
      <c r="S27" s="928">
        <f>R27+R28</f>
        <v>3.5283361999999996</v>
      </c>
      <c r="T27" s="930">
        <f>E27*S27</f>
        <v>16.936013759999998</v>
      </c>
      <c r="U27" s="267"/>
    </row>
    <row r="28" spans="1:21" ht="12.75" customHeight="1">
      <c r="A28" s="280"/>
      <c r="B28" s="935" t="s">
        <v>272</v>
      </c>
      <c r="C28" s="1847"/>
      <c r="D28" s="313"/>
      <c r="E28" s="929"/>
      <c r="F28" s="308"/>
      <c r="G28" s="281">
        <f>G27*$J$19/1000</f>
        <v>3.5283361999999996</v>
      </c>
      <c r="H28" s="308"/>
      <c r="I28" s="272"/>
      <c r="J28" s="281">
        <f>J27*$Q$13/1000</f>
        <v>0</v>
      </c>
      <c r="K28" s="274"/>
      <c r="L28" s="305"/>
      <c r="M28" s="306"/>
      <c r="N28" s="486"/>
      <c r="O28" s="486"/>
      <c r="P28" s="308"/>
      <c r="Q28" s="295"/>
      <c r="R28" s="929"/>
      <c r="S28" s="929"/>
      <c r="T28" s="291"/>
      <c r="U28" s="267"/>
    </row>
    <row r="29" spans="1:21" ht="45" customHeight="1">
      <c r="A29" s="280"/>
      <c r="B29" s="314"/>
      <c r="C29" s="1847"/>
      <c r="D29" s="313"/>
      <c r="E29" s="929"/>
      <c r="F29" s="308"/>
      <c r="G29" s="273"/>
      <c r="H29" s="308"/>
      <c r="I29" s="272"/>
      <c r="J29" s="273"/>
      <c r="K29" s="274"/>
      <c r="L29" s="305"/>
      <c r="M29" s="306"/>
      <c r="N29" s="486"/>
      <c r="O29" s="486"/>
      <c r="P29" s="308"/>
      <c r="Q29" s="295"/>
      <c r="R29" s="929"/>
      <c r="S29" s="929"/>
      <c r="T29" s="291"/>
      <c r="U29" s="267"/>
    </row>
    <row r="30" spans="1:21" ht="20.25" customHeight="1">
      <c r="A30" s="296"/>
      <c r="B30" s="297"/>
      <c r="C30" s="298"/>
      <c r="D30" s="299"/>
      <c r="E30" s="300"/>
      <c r="F30" s="301"/>
      <c r="G30" s="302"/>
      <c r="H30" s="301"/>
      <c r="I30" s="303"/>
      <c r="J30" s="302"/>
      <c r="K30" s="304"/>
      <c r="L30" s="315"/>
      <c r="M30" s="316"/>
      <c r="N30" s="419"/>
      <c r="O30" s="419"/>
      <c r="P30" s="301"/>
      <c r="Q30" s="318"/>
      <c r="R30" s="300"/>
      <c r="S30" s="300"/>
      <c r="T30" s="319"/>
      <c r="U30" s="267"/>
    </row>
    <row r="31" spans="1:21" s="53" customFormat="1" ht="12.75" customHeight="1">
      <c r="A31" s="755">
        <f>A27+1</f>
        <v>2</v>
      </c>
      <c r="B31" s="756" t="s">
        <v>165</v>
      </c>
      <c r="C31" s="1785" t="s">
        <v>164</v>
      </c>
      <c r="D31" s="757" t="s">
        <v>92</v>
      </c>
      <c r="E31" s="741">
        <v>2.4</v>
      </c>
      <c r="F31" s="110"/>
      <c r="G31" s="115">
        <v>0.56200000000000006</v>
      </c>
      <c r="H31" s="110"/>
      <c r="I31" s="50"/>
      <c r="J31" s="116"/>
      <c r="K31" s="51"/>
      <c r="L31" s="69"/>
      <c r="M31" s="70"/>
      <c r="N31" s="71"/>
      <c r="O31" s="71"/>
      <c r="P31" s="73"/>
      <c r="Q31" s="74"/>
      <c r="R31" s="62">
        <f>G32+J32</f>
        <v>1.0221262600000001</v>
      </c>
      <c r="S31" s="917">
        <f>R31+R32</f>
        <v>1.0221262600000001</v>
      </c>
      <c r="T31" s="919">
        <f>E31*S31</f>
        <v>2.4531030240000002</v>
      </c>
    </row>
    <row r="32" spans="1:21" s="53" customFormat="1" ht="12.75" customHeight="1">
      <c r="A32" s="118"/>
      <c r="B32" s="756"/>
      <c r="C32" s="1786"/>
      <c r="D32" s="757"/>
      <c r="E32" s="918"/>
      <c r="F32" s="110"/>
      <c r="G32" s="54">
        <f>G31*$J$19/1000</f>
        <v>1.0221262600000001</v>
      </c>
      <c r="H32" s="110"/>
      <c r="I32" s="50"/>
      <c r="J32" s="54">
        <f>J31*$Q$19/1000</f>
        <v>0</v>
      </c>
      <c r="K32" s="51"/>
      <c r="L32" s="107"/>
      <c r="M32" s="108"/>
      <c r="N32" s="109"/>
      <c r="O32" s="109"/>
      <c r="P32" s="110"/>
      <c r="Q32" s="79"/>
      <c r="R32" s="918"/>
      <c r="S32" s="918"/>
      <c r="T32" s="80"/>
    </row>
    <row r="33" spans="1:21" s="53" customFormat="1" ht="12.75" customHeight="1">
      <c r="A33" s="111"/>
      <c r="B33" s="112"/>
      <c r="C33" s="113"/>
      <c r="D33" s="114"/>
      <c r="E33" s="52"/>
      <c r="F33" s="55"/>
      <c r="G33" s="56"/>
      <c r="H33" s="55"/>
      <c r="I33" s="57"/>
      <c r="J33" s="56"/>
      <c r="K33" s="58"/>
      <c r="L33" s="75"/>
      <c r="M33" s="76"/>
      <c r="N33" s="77"/>
      <c r="O33" s="77"/>
      <c r="P33" s="49"/>
      <c r="Q33" s="79"/>
      <c r="R33" s="918"/>
      <c r="S33" s="918"/>
      <c r="T33" s="80"/>
    </row>
    <row r="34" spans="1:21" ht="12.75" customHeight="1">
      <c r="A34" s="309">
        <f>A31+1</f>
        <v>3</v>
      </c>
      <c r="B34" s="934" t="s">
        <v>123</v>
      </c>
      <c r="C34" s="1846" t="s">
        <v>279</v>
      </c>
      <c r="D34" s="310" t="s">
        <v>92</v>
      </c>
      <c r="E34" s="925">
        <v>0.28999999999999998</v>
      </c>
      <c r="F34" s="278"/>
      <c r="G34" s="281">
        <v>1.82</v>
      </c>
      <c r="H34" s="278"/>
      <c r="I34" s="311"/>
      <c r="J34" s="281">
        <v>1.06</v>
      </c>
      <c r="K34" s="312"/>
      <c r="L34" s="472"/>
      <c r="M34" s="262"/>
      <c r="N34" s="473"/>
      <c r="O34" s="474"/>
      <c r="P34" s="257"/>
      <c r="Q34" s="264"/>
      <c r="R34" s="265">
        <f>G35+J35</f>
        <v>6.1205302000000001</v>
      </c>
      <c r="S34" s="1839">
        <f>R34+R35</f>
        <v>13.504709761948002</v>
      </c>
      <c r="T34" s="1844">
        <f>E34*S34</f>
        <v>3.9163658309649203</v>
      </c>
      <c r="U34" s="267"/>
    </row>
    <row r="35" spans="1:21" ht="12.75" customHeight="1">
      <c r="A35" s="280"/>
      <c r="B35" s="935" t="s">
        <v>265</v>
      </c>
      <c r="C35" s="1847"/>
      <c r="D35" s="313"/>
      <c r="E35" s="929"/>
      <c r="F35" s="308"/>
      <c r="G35" s="281">
        <f>G34*$J$19/1000</f>
        <v>3.3100885999999998</v>
      </c>
      <c r="H35" s="308"/>
      <c r="I35" s="272"/>
      <c r="J35" s="281">
        <f>J34*$Q$19/1000</f>
        <v>2.8104416000000003</v>
      </c>
      <c r="K35" s="274"/>
      <c r="L35" s="932" t="s">
        <v>266</v>
      </c>
      <c r="M35" s="287" t="s">
        <v>92</v>
      </c>
      <c r="N35" s="475">
        <f>0.97+0.27</f>
        <v>1.24</v>
      </c>
      <c r="O35" s="475">
        <f>E34*N35</f>
        <v>0.35959999999999998</v>
      </c>
      <c r="P35" s="1038">
        <v>5.1669999999999998</v>
      </c>
      <c r="Q35" s="290">
        <f>N35*P35*$N$17</f>
        <v>7.3841795619480015</v>
      </c>
      <c r="R35" s="929">
        <f>SUM(Q35:Q35)</f>
        <v>7.3841795619480015</v>
      </c>
      <c r="S35" s="1840"/>
      <c r="T35" s="1845"/>
      <c r="U35" s="267"/>
    </row>
    <row r="36" spans="1:21" ht="12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L36" s="315"/>
      <c r="M36" s="316"/>
      <c r="N36" s="419"/>
      <c r="O36" s="420"/>
      <c r="P36" s="1039"/>
      <c r="Q36" s="318"/>
      <c r="R36" s="300"/>
      <c r="S36" s="300"/>
      <c r="T36" s="319"/>
      <c r="U36" s="267"/>
    </row>
    <row r="37" spans="1:21" ht="12.75" customHeight="1">
      <c r="A37" s="309">
        <f>A34+1</f>
        <v>4</v>
      </c>
      <c r="B37" s="989" t="s">
        <v>465</v>
      </c>
      <c r="C37" s="1846" t="s">
        <v>280</v>
      </c>
      <c r="D37" s="310" t="s">
        <v>92</v>
      </c>
      <c r="E37" s="928">
        <v>0.58799999999999997</v>
      </c>
      <c r="F37" s="278"/>
      <c r="G37" s="281">
        <v>1</v>
      </c>
      <c r="H37" s="278"/>
      <c r="I37" s="311"/>
      <c r="J37" s="281">
        <v>0.77</v>
      </c>
      <c r="K37" s="312"/>
      <c r="L37" s="275"/>
      <c r="M37" s="276"/>
      <c r="N37" s="277"/>
      <c r="O37" s="277"/>
      <c r="P37" s="1040"/>
      <c r="Q37" s="279"/>
      <c r="R37" s="265">
        <f>G38+J38</f>
        <v>3.8602772000000001</v>
      </c>
      <c r="S37" s="1839">
        <f>R37+R38</f>
        <v>37.182940932218841</v>
      </c>
      <c r="T37" s="1844">
        <f>E37*S37</f>
        <v>21.863569268144676</v>
      </c>
      <c r="U37" s="267"/>
    </row>
    <row r="38" spans="1:21" ht="12.75" customHeight="1">
      <c r="A38" s="280"/>
      <c r="B38" s="1001"/>
      <c r="C38" s="1847"/>
      <c r="D38" s="313"/>
      <c r="E38" s="929"/>
      <c r="F38" s="308"/>
      <c r="G38" s="281">
        <f>G37*$J$19/1000</f>
        <v>1.81873</v>
      </c>
      <c r="H38" s="308"/>
      <c r="I38" s="272"/>
      <c r="J38" s="281">
        <f>J37*$Q$19/1000</f>
        <v>2.0415472000000001</v>
      </c>
      <c r="K38" s="274"/>
      <c r="L38" s="931"/>
      <c r="M38" s="282"/>
      <c r="N38" s="283"/>
      <c r="O38" s="284"/>
      <c r="P38" s="1041"/>
      <c r="Q38" s="286"/>
      <c r="R38" s="1839">
        <f>SUM(Q38:Q41)</f>
        <v>33.322663732218842</v>
      </c>
      <c r="S38" s="1840"/>
      <c r="T38" s="1845"/>
      <c r="U38" s="267"/>
    </row>
    <row r="39" spans="1:21" ht="12.75" customHeight="1">
      <c r="A39" s="280"/>
      <c r="B39" s="314"/>
      <c r="C39" s="1847"/>
      <c r="D39" s="313"/>
      <c r="E39" s="929"/>
      <c r="F39" s="308"/>
      <c r="G39" s="273"/>
      <c r="H39" s="308"/>
      <c r="I39" s="272"/>
      <c r="J39" s="273"/>
      <c r="K39" s="274"/>
      <c r="L39" s="415" t="s">
        <v>281</v>
      </c>
      <c r="M39" s="416" t="s">
        <v>92</v>
      </c>
      <c r="N39" s="1236">
        <v>1.0149999999999999</v>
      </c>
      <c r="O39" s="478">
        <f>E37*N39</f>
        <v>0.59681999999999991</v>
      </c>
      <c r="P39" s="1042">
        <v>28.141999999999999</v>
      </c>
      <c r="Q39" s="418">
        <f>N39*P39*$N$17</f>
        <v>32.920248373803005</v>
      </c>
      <c r="R39" s="1840"/>
      <c r="S39" s="1840"/>
      <c r="T39" s="1845"/>
      <c r="U39" s="267"/>
    </row>
    <row r="40" spans="1:21" ht="12.75" customHeight="1">
      <c r="A40" s="280"/>
      <c r="B40" s="314"/>
      <c r="C40" s="1847"/>
      <c r="D40" s="313"/>
      <c r="E40" s="929"/>
      <c r="F40" s="308"/>
      <c r="G40" s="273"/>
      <c r="H40" s="308"/>
      <c r="I40" s="272"/>
      <c r="J40" s="273"/>
      <c r="K40" s="274"/>
      <c r="L40" s="415" t="s">
        <v>102</v>
      </c>
      <c r="M40" s="416" t="s">
        <v>97</v>
      </c>
      <c r="N40" s="1236">
        <v>7.4999999999999997E-2</v>
      </c>
      <c r="O40" s="478">
        <f>E37*N40</f>
        <v>4.4099999999999993E-2</v>
      </c>
      <c r="P40" s="1043">
        <v>3.5</v>
      </c>
      <c r="Q40" s="418">
        <f>N40*P40*$N$17</f>
        <v>0.30253206375000008</v>
      </c>
      <c r="R40" s="1840"/>
      <c r="S40" s="1840"/>
      <c r="T40" s="1845"/>
      <c r="U40" s="267"/>
    </row>
    <row r="41" spans="1:21" ht="12.75" customHeight="1">
      <c r="A41" s="280"/>
      <c r="B41" s="314"/>
      <c r="C41" s="1847"/>
      <c r="D41" s="313"/>
      <c r="E41" s="929"/>
      <c r="F41" s="308"/>
      <c r="G41" s="273"/>
      <c r="H41" s="308"/>
      <c r="I41" s="272"/>
      <c r="J41" s="273"/>
      <c r="K41" s="274"/>
      <c r="L41" s="400" t="s">
        <v>128</v>
      </c>
      <c r="M41" s="352" t="s">
        <v>92</v>
      </c>
      <c r="N41" s="1236">
        <v>8.0000000000000004E-4</v>
      </c>
      <c r="O41" s="401">
        <f>E37*N41</f>
        <v>4.704E-4</v>
      </c>
      <c r="P41" s="1044">
        <v>108.333</v>
      </c>
      <c r="Q41" s="355">
        <f>N41*P41*$N$17</f>
        <v>9.9883294665840033E-2</v>
      </c>
      <c r="R41" s="1840"/>
      <c r="S41" s="1840"/>
      <c r="T41" s="1845"/>
      <c r="U41" s="267"/>
    </row>
    <row r="42" spans="1:21" ht="12.75" customHeight="1">
      <c r="A42" s="296"/>
      <c r="B42" s="297"/>
      <c r="C42" s="298"/>
      <c r="D42" s="299"/>
      <c r="E42" s="300"/>
      <c r="F42" s="301"/>
      <c r="G42" s="302"/>
      <c r="H42" s="301"/>
      <c r="I42" s="303"/>
      <c r="J42" s="302"/>
      <c r="K42" s="304"/>
      <c r="L42" s="315"/>
      <c r="M42" s="316"/>
      <c r="N42" s="317"/>
      <c r="O42" s="317"/>
      <c r="P42" s="1039"/>
      <c r="Q42" s="318"/>
      <c r="R42" s="300"/>
      <c r="S42" s="300"/>
      <c r="T42" s="319"/>
      <c r="U42" s="267"/>
    </row>
    <row r="43" spans="1:21" s="53" customFormat="1" ht="12.75" customHeight="1">
      <c r="A43" s="117">
        <f>A37+1</f>
        <v>5</v>
      </c>
      <c r="B43" s="922" t="s">
        <v>129</v>
      </c>
      <c r="C43" s="1785" t="s">
        <v>418</v>
      </c>
      <c r="D43" s="124" t="s">
        <v>26</v>
      </c>
      <c r="E43" s="741">
        <v>0.17899999999999999</v>
      </c>
      <c r="F43" s="49"/>
      <c r="G43" s="116">
        <v>0</v>
      </c>
      <c r="H43" s="49"/>
      <c r="I43" s="50"/>
      <c r="J43" s="116">
        <v>0</v>
      </c>
      <c r="K43" s="51"/>
      <c r="L43" s="119"/>
      <c r="M43" s="120"/>
      <c r="N43" s="121"/>
      <c r="O43" s="141"/>
      <c r="P43" s="1045"/>
      <c r="Q43" s="122"/>
      <c r="R43" s="62">
        <f>G44+J44</f>
        <v>0</v>
      </c>
      <c r="S43" s="1787">
        <f>R43+R44</f>
        <v>469.00422152640016</v>
      </c>
      <c r="T43" s="1789">
        <f>E43*S43</f>
        <v>83.951755653225618</v>
      </c>
    </row>
    <row r="44" spans="1:21" s="53" customFormat="1" ht="12.75" customHeight="1">
      <c r="A44" s="118"/>
      <c r="B44" s="130"/>
      <c r="C44" s="1786"/>
      <c r="D44" s="124"/>
      <c r="E44" s="918"/>
      <c r="F44" s="49"/>
      <c r="G44" s="54">
        <f>G43*$J$19/1000</f>
        <v>0</v>
      </c>
      <c r="H44" s="49"/>
      <c r="I44" s="50"/>
      <c r="J44" s="54">
        <f>J43*$Q$19/1000</f>
        <v>0</v>
      </c>
      <c r="K44" s="51"/>
      <c r="L44" s="125" t="s">
        <v>130</v>
      </c>
      <c r="M44" s="126" t="s">
        <v>26</v>
      </c>
      <c r="N44" s="127">
        <v>1</v>
      </c>
      <c r="O44" s="127">
        <f>E43*N44</f>
        <v>0.17899999999999999</v>
      </c>
      <c r="P44" s="1046">
        <v>406.94400000000002</v>
      </c>
      <c r="Q44" s="129">
        <f>N44*P44*$N$17</f>
        <v>469.00422152640016</v>
      </c>
      <c r="R44" s="918">
        <f>SUM(Q44:Q44)</f>
        <v>469.00422152640016</v>
      </c>
      <c r="S44" s="1788"/>
      <c r="T44" s="1790"/>
    </row>
    <row r="45" spans="1:21" s="53" customFormat="1" ht="12.75" customHeight="1">
      <c r="A45" s="111"/>
      <c r="B45" s="112"/>
      <c r="C45" s="113"/>
      <c r="D45" s="114"/>
      <c r="E45" s="52"/>
      <c r="F45" s="55"/>
      <c r="G45" s="56"/>
      <c r="H45" s="55"/>
      <c r="I45" s="57"/>
      <c r="J45" s="56"/>
      <c r="K45" s="58"/>
      <c r="L45" s="75"/>
      <c r="M45" s="76"/>
      <c r="N45" s="77"/>
      <c r="O45" s="78"/>
      <c r="P45" s="1047"/>
      <c r="Q45" s="79"/>
      <c r="R45" s="918"/>
      <c r="S45" s="918"/>
      <c r="T45" s="80"/>
    </row>
    <row r="46" spans="1:21" s="53" customFormat="1" ht="12.75" customHeight="1">
      <c r="A46" s="117">
        <f>A43+1</f>
        <v>6</v>
      </c>
      <c r="B46" s="922" t="s">
        <v>131</v>
      </c>
      <c r="C46" s="1785" t="s">
        <v>417</v>
      </c>
      <c r="D46" s="124" t="s">
        <v>26</v>
      </c>
      <c r="E46" s="741">
        <v>8.3000000000000004E-2</v>
      </c>
      <c r="F46" s="49"/>
      <c r="G46" s="116">
        <v>0</v>
      </c>
      <c r="H46" s="49"/>
      <c r="I46" s="50"/>
      <c r="J46" s="116">
        <v>0</v>
      </c>
      <c r="K46" s="51"/>
      <c r="L46" s="119"/>
      <c r="M46" s="120"/>
      <c r="N46" s="121"/>
      <c r="O46" s="141"/>
      <c r="P46" s="1045"/>
      <c r="Q46" s="122"/>
      <c r="R46" s="62">
        <f>G47+J47</f>
        <v>0</v>
      </c>
      <c r="S46" s="1787">
        <f>R46+R47</f>
        <v>492.21448145730017</v>
      </c>
      <c r="T46" s="1789">
        <f>E46*S46</f>
        <v>40.853801960955913</v>
      </c>
    </row>
    <row r="47" spans="1:21" s="53" customFormat="1" ht="12.75" customHeight="1">
      <c r="A47" s="118"/>
      <c r="B47" s="130"/>
      <c r="C47" s="1786"/>
      <c r="D47" s="124"/>
      <c r="E47" s="918"/>
      <c r="F47" s="49"/>
      <c r="G47" s="54">
        <f>G46*$J$19/1000</f>
        <v>0</v>
      </c>
      <c r="H47" s="49"/>
      <c r="I47" s="50"/>
      <c r="J47" s="54">
        <f>J46*$Q$19/1000</f>
        <v>0</v>
      </c>
      <c r="K47" s="51"/>
      <c r="L47" s="125" t="s">
        <v>417</v>
      </c>
      <c r="M47" s="126" t="s">
        <v>26</v>
      </c>
      <c r="N47" s="127">
        <v>1</v>
      </c>
      <c r="O47" s="127">
        <f>E46*N47</f>
        <v>8.3000000000000004E-2</v>
      </c>
      <c r="P47" s="1046">
        <v>427.08300000000003</v>
      </c>
      <c r="Q47" s="129">
        <f>N47*P47*$N$17</f>
        <v>492.21448145730017</v>
      </c>
      <c r="R47" s="918">
        <f>SUM(Q47:Q47)</f>
        <v>492.21448145730017</v>
      </c>
      <c r="S47" s="1788"/>
      <c r="T47" s="1790"/>
    </row>
    <row r="48" spans="1:21" s="53" customFormat="1" ht="11.25" customHeight="1">
      <c r="A48" s="111"/>
      <c r="B48" s="112"/>
      <c r="C48" s="113"/>
      <c r="D48" s="114"/>
      <c r="E48" s="52"/>
      <c r="F48" s="55"/>
      <c r="G48" s="56"/>
      <c r="H48" s="55"/>
      <c r="I48" s="57"/>
      <c r="J48" s="56"/>
      <c r="K48" s="58"/>
      <c r="L48" s="75"/>
      <c r="M48" s="76"/>
      <c r="N48" s="77"/>
      <c r="O48" s="78"/>
      <c r="P48" s="1047"/>
      <c r="Q48" s="79"/>
      <c r="R48" s="918"/>
      <c r="S48" s="918"/>
      <c r="T48" s="80"/>
    </row>
    <row r="49" spans="1:22" ht="12.75" customHeight="1">
      <c r="A49" s="309">
        <f>A46+1</f>
        <v>7</v>
      </c>
      <c r="B49" s="934" t="s">
        <v>466</v>
      </c>
      <c r="C49" s="1846" t="s">
        <v>282</v>
      </c>
      <c r="D49" s="310" t="s">
        <v>92</v>
      </c>
      <c r="E49" s="928">
        <v>2.6320000000000001</v>
      </c>
      <c r="F49" s="278"/>
      <c r="G49" s="281">
        <v>7.43</v>
      </c>
      <c r="H49" s="278"/>
      <c r="I49" s="311"/>
      <c r="J49" s="281">
        <v>3.36</v>
      </c>
      <c r="K49" s="312"/>
      <c r="L49" s="275"/>
      <c r="M49" s="276"/>
      <c r="N49" s="277"/>
      <c r="O49" s="277"/>
      <c r="P49" s="1040"/>
      <c r="Q49" s="279"/>
      <c r="R49" s="265">
        <f>G50+J50</f>
        <v>22.421733500000002</v>
      </c>
      <c r="S49" s="1839">
        <f>R49+R50</f>
        <v>74.804468836452514</v>
      </c>
      <c r="T49" s="1844">
        <f>E49*S49</f>
        <v>196.88536197754303</v>
      </c>
      <c r="U49" s="267"/>
    </row>
    <row r="50" spans="1:22" ht="12.75" customHeight="1">
      <c r="A50" s="280"/>
      <c r="B50" s="935"/>
      <c r="C50" s="1847"/>
      <c r="D50" s="313"/>
      <c r="E50" s="929"/>
      <c r="F50" s="308"/>
      <c r="G50" s="281">
        <f>G49*$J$19/1000</f>
        <v>13.5131639</v>
      </c>
      <c r="H50" s="308"/>
      <c r="I50" s="272"/>
      <c r="J50" s="281">
        <f>J49*$Q$19/1000</f>
        <v>8.9085695999999999</v>
      </c>
      <c r="K50" s="274"/>
      <c r="L50" s="931"/>
      <c r="M50" s="282"/>
      <c r="N50" s="283"/>
      <c r="O50" s="284"/>
      <c r="P50" s="1041"/>
      <c r="Q50" s="286"/>
      <c r="R50" s="1839">
        <f>SUM(Q50:Q54)</f>
        <v>52.382735336452505</v>
      </c>
      <c r="S50" s="1840"/>
      <c r="T50" s="1845"/>
      <c r="U50" s="267"/>
    </row>
    <row r="51" spans="1:22" ht="12.75" customHeight="1">
      <c r="A51" s="280"/>
      <c r="B51" s="314"/>
      <c r="C51" s="1847"/>
      <c r="D51" s="313"/>
      <c r="E51" s="929"/>
      <c r="F51" s="308"/>
      <c r="G51" s="273"/>
      <c r="H51" s="308"/>
      <c r="I51" s="272"/>
      <c r="J51" s="273"/>
      <c r="K51" s="274"/>
      <c r="L51" s="1014" t="s">
        <v>281</v>
      </c>
      <c r="M51" s="1015" t="s">
        <v>92</v>
      </c>
      <c r="N51" s="1016">
        <v>1.0149999999999999</v>
      </c>
      <c r="O51" s="478">
        <f>E49*N51</f>
        <v>2.6714799999999999</v>
      </c>
      <c r="P51" s="1043">
        <v>28.141999999999999</v>
      </c>
      <c r="Q51" s="418">
        <f>N51*P51*$N$17</f>
        <v>32.920248373803005</v>
      </c>
      <c r="R51" s="1840"/>
      <c r="S51" s="1840"/>
      <c r="T51" s="1845"/>
      <c r="U51" s="267"/>
    </row>
    <row r="52" spans="1:22" ht="12.75" customHeight="1">
      <c r="A52" s="280"/>
      <c r="B52" s="314"/>
      <c r="C52" s="1847"/>
      <c r="D52" s="313"/>
      <c r="E52" s="929"/>
      <c r="F52" s="308"/>
      <c r="G52" s="273"/>
      <c r="H52" s="308"/>
      <c r="I52" s="272"/>
      <c r="J52" s="273"/>
      <c r="K52" s="274"/>
      <c r="L52" s="1014" t="s">
        <v>102</v>
      </c>
      <c r="M52" s="1015" t="s">
        <v>97</v>
      </c>
      <c r="N52" s="1016">
        <v>2.42</v>
      </c>
      <c r="O52" s="478">
        <f>E49*N52</f>
        <v>6.36944</v>
      </c>
      <c r="P52" s="1043">
        <v>3.5</v>
      </c>
      <c r="Q52" s="418">
        <f>N52*P52*$N$17</f>
        <v>9.7617012570000021</v>
      </c>
      <c r="R52" s="1840"/>
      <c r="S52" s="1840"/>
      <c r="T52" s="1845"/>
      <c r="U52" s="267"/>
    </row>
    <row r="53" spans="1:22" ht="12.75" customHeight="1">
      <c r="A53" s="280"/>
      <c r="B53" s="314"/>
      <c r="C53" s="1847"/>
      <c r="D53" s="313"/>
      <c r="E53" s="929"/>
      <c r="F53" s="308"/>
      <c r="G53" s="273"/>
      <c r="H53" s="308"/>
      <c r="I53" s="272"/>
      <c r="J53" s="273"/>
      <c r="K53" s="274"/>
      <c r="L53" s="1019" t="s">
        <v>128</v>
      </c>
      <c r="M53" s="1020" t="s">
        <v>92</v>
      </c>
      <c r="N53" s="1021">
        <v>6.5000000000000002E-2</v>
      </c>
      <c r="O53" s="401">
        <f>E49*N53</f>
        <v>0.17108000000000001</v>
      </c>
      <c r="P53" s="1044">
        <v>108.333</v>
      </c>
      <c r="Q53" s="355">
        <f>N53*P53*$N$17</f>
        <v>8.1155176915995018</v>
      </c>
      <c r="R53" s="1840"/>
      <c r="S53" s="1840"/>
      <c r="T53" s="1845"/>
      <c r="U53" s="267"/>
    </row>
    <row r="54" spans="1:22" ht="12.75" customHeight="1">
      <c r="A54" s="296"/>
      <c r="B54" s="297"/>
      <c r="C54" s="298"/>
      <c r="D54" s="299"/>
      <c r="E54" s="300"/>
      <c r="F54" s="301"/>
      <c r="G54" s="302"/>
      <c r="H54" s="301"/>
      <c r="I54" s="303"/>
      <c r="J54" s="302"/>
      <c r="K54" s="304"/>
      <c r="L54" s="1033" t="s">
        <v>267</v>
      </c>
      <c r="M54" s="1034" t="s">
        <v>113</v>
      </c>
      <c r="N54" s="1035">
        <v>1.5</v>
      </c>
      <c r="O54" s="401">
        <f>E49*N54</f>
        <v>3.9480000000000004</v>
      </c>
      <c r="P54" s="1039">
        <v>0.91700000000000004</v>
      </c>
      <c r="Q54" s="355">
        <f>N54*P54*$N$17</f>
        <v>1.5852680140500006</v>
      </c>
      <c r="R54" s="300"/>
      <c r="S54" s="300"/>
      <c r="T54" s="319"/>
      <c r="U54" s="267"/>
    </row>
    <row r="55" spans="1:22" s="53" customFormat="1" ht="12.75" customHeight="1">
      <c r="A55" s="117">
        <f>A49+1</f>
        <v>8</v>
      </c>
      <c r="B55" s="922" t="s">
        <v>129</v>
      </c>
      <c r="C55" s="1785" t="s">
        <v>419</v>
      </c>
      <c r="D55" s="124" t="s">
        <v>26</v>
      </c>
      <c r="E55" s="741">
        <v>4.2000000000000003E-2</v>
      </c>
      <c r="F55" s="49"/>
      <c r="G55" s="116">
        <v>0</v>
      </c>
      <c r="H55" s="49"/>
      <c r="I55" s="50"/>
      <c r="J55" s="116">
        <v>0</v>
      </c>
      <c r="K55" s="51"/>
      <c r="L55" s="119"/>
      <c r="M55" s="120"/>
      <c r="N55" s="121"/>
      <c r="O55" s="141"/>
      <c r="P55" s="1045"/>
      <c r="Q55" s="122"/>
      <c r="R55" s="62">
        <f>G56+J56</f>
        <v>0</v>
      </c>
      <c r="S55" s="1787">
        <f>R55+R56</f>
        <v>469.00422152640016</v>
      </c>
      <c r="T55" s="1789">
        <f>E55*S55</f>
        <v>19.698177304108807</v>
      </c>
    </row>
    <row r="56" spans="1:22" s="53" customFormat="1" ht="25.5" customHeight="1">
      <c r="A56" s="118"/>
      <c r="B56" s="130"/>
      <c r="C56" s="1786"/>
      <c r="D56" s="124"/>
      <c r="E56" s="918"/>
      <c r="F56" s="49"/>
      <c r="G56" s="54">
        <f>G55*$J$19/1000</f>
        <v>0</v>
      </c>
      <c r="H56" s="49"/>
      <c r="I56" s="50"/>
      <c r="J56" s="54">
        <f>J55*$Q$19/1000</f>
        <v>0</v>
      </c>
      <c r="K56" s="51"/>
      <c r="L56" s="125" t="s">
        <v>130</v>
      </c>
      <c r="M56" s="126" t="s">
        <v>26</v>
      </c>
      <c r="N56" s="127">
        <v>1</v>
      </c>
      <c r="O56" s="127">
        <f>E55*N56</f>
        <v>4.2000000000000003E-2</v>
      </c>
      <c r="P56" s="1046">
        <v>406.94400000000002</v>
      </c>
      <c r="Q56" s="129">
        <f>N56*P56*$N$17</f>
        <v>469.00422152640016</v>
      </c>
      <c r="R56" s="918">
        <f>SUM(Q56:Q56)</f>
        <v>469.00422152640016</v>
      </c>
      <c r="S56" s="1788"/>
      <c r="T56" s="1790"/>
    </row>
    <row r="57" spans="1:22" s="53" customFormat="1" ht="12.75" customHeight="1">
      <c r="A57" s="111"/>
      <c r="B57" s="112"/>
      <c r="C57" s="113"/>
      <c r="D57" s="114"/>
      <c r="E57" s="52"/>
      <c r="F57" s="55"/>
      <c r="G57" s="56"/>
      <c r="H57" s="55"/>
      <c r="I57" s="57"/>
      <c r="J57" s="56"/>
      <c r="K57" s="58"/>
      <c r="L57" s="75"/>
      <c r="M57" s="76"/>
      <c r="N57" s="77"/>
      <c r="O57" s="78"/>
      <c r="P57" s="1047"/>
      <c r="Q57" s="79"/>
      <c r="R57" s="918"/>
      <c r="S57" s="918"/>
      <c r="T57" s="80"/>
    </row>
    <row r="58" spans="1:22" ht="12.75" customHeight="1">
      <c r="A58" s="988">
        <v>9</v>
      </c>
      <c r="B58" s="989" t="s">
        <v>284</v>
      </c>
      <c r="C58" s="1911" t="s">
        <v>447</v>
      </c>
      <c r="D58" s="990" t="s">
        <v>26</v>
      </c>
      <c r="E58" s="1073">
        <v>1.7000000000000001E-2</v>
      </c>
      <c r="F58" s="991"/>
      <c r="G58" s="992">
        <v>124</v>
      </c>
      <c r="H58" s="991"/>
      <c r="I58" s="993"/>
      <c r="J58" s="992">
        <v>1.4</v>
      </c>
      <c r="K58" s="994"/>
      <c r="L58" s="995"/>
      <c r="M58" s="996"/>
      <c r="N58" s="997"/>
      <c r="O58" s="997"/>
      <c r="P58" s="1048"/>
      <c r="Q58" s="998"/>
      <c r="R58" s="999">
        <f>G59+J59</f>
        <v>229.23442399999999</v>
      </c>
      <c r="S58" s="1913">
        <f>R58+R59</f>
        <v>863.11112900000012</v>
      </c>
      <c r="T58" s="1915">
        <f>E58*S58</f>
        <v>14.672889193000003</v>
      </c>
      <c r="U58" s="267"/>
    </row>
    <row r="59" spans="1:22" ht="12.75" customHeight="1">
      <c r="A59" s="1000"/>
      <c r="B59" s="1001"/>
      <c r="C59" s="1912"/>
      <c r="D59" s="1002"/>
      <c r="E59" s="1003"/>
      <c r="F59" s="1004"/>
      <c r="G59" s="992">
        <f>G58*$J$19/1000</f>
        <v>225.52251999999999</v>
      </c>
      <c r="H59" s="1004"/>
      <c r="I59" s="1005"/>
      <c r="J59" s="992">
        <f>J58*$Q$19/1000</f>
        <v>3.7119040000000001</v>
      </c>
      <c r="K59" s="1006"/>
      <c r="L59" s="1007"/>
      <c r="M59" s="1008"/>
      <c r="N59" s="1009"/>
      <c r="O59" s="1010"/>
      <c r="P59" s="1049"/>
      <c r="Q59" s="1011"/>
      <c r="R59" s="1913">
        <f>SUM(Q59:Q62)</f>
        <v>633.87670500000013</v>
      </c>
      <c r="S59" s="1914"/>
      <c r="T59" s="1916"/>
      <c r="U59" s="267"/>
    </row>
    <row r="60" spans="1:22" ht="12.75" customHeight="1">
      <c r="A60" s="1000"/>
      <c r="B60" s="1012"/>
      <c r="C60" s="1912"/>
      <c r="D60" s="1002"/>
      <c r="E60" s="1003"/>
      <c r="F60" s="1004"/>
      <c r="G60" s="1013"/>
      <c r="H60" s="1004"/>
      <c r="I60" s="1005"/>
      <c r="J60" s="1013"/>
      <c r="K60" s="1006"/>
      <c r="L60" s="1014" t="s">
        <v>283</v>
      </c>
      <c r="M60" s="1015" t="s">
        <v>26</v>
      </c>
      <c r="N60" s="1016">
        <v>1</v>
      </c>
      <c r="O60" s="1017">
        <f>E58*N60</f>
        <v>1.7000000000000001E-2</v>
      </c>
      <c r="P60" s="1042">
        <v>550</v>
      </c>
      <c r="Q60" s="1018">
        <f>N60*P60*$N$17</f>
        <v>633.87670500000013</v>
      </c>
      <c r="R60" s="1914"/>
      <c r="S60" s="1914"/>
      <c r="T60" s="1916"/>
      <c r="U60" s="267"/>
    </row>
    <row r="61" spans="1:22" ht="12.75" customHeight="1">
      <c r="A61" s="1000"/>
      <c r="B61" s="1012"/>
      <c r="C61" s="1912"/>
      <c r="D61" s="1002"/>
      <c r="E61" s="1003"/>
      <c r="F61" s="1004"/>
      <c r="G61" s="1013"/>
      <c r="H61" s="1004"/>
      <c r="I61" s="1005"/>
      <c r="J61" s="1013"/>
      <c r="K61" s="1006"/>
      <c r="L61" s="1014"/>
      <c r="M61" s="1015"/>
      <c r="N61" s="1016"/>
      <c r="O61" s="1017"/>
      <c r="P61" s="1042"/>
      <c r="Q61" s="1018">
        <f>N61*P61*$N$17</f>
        <v>0</v>
      </c>
      <c r="R61" s="1914"/>
      <c r="S61" s="1914"/>
      <c r="T61" s="1916"/>
      <c r="U61" s="267"/>
    </row>
    <row r="62" spans="1:22" ht="12.75" customHeight="1">
      <c r="A62" s="1000"/>
      <c r="B62" s="1012"/>
      <c r="C62" s="1912"/>
      <c r="D62" s="1002"/>
      <c r="E62" s="1003"/>
      <c r="F62" s="1004"/>
      <c r="G62" s="1013"/>
      <c r="H62" s="1004"/>
      <c r="I62" s="1005"/>
      <c r="J62" s="1013"/>
      <c r="K62" s="1006"/>
      <c r="L62" s="1019"/>
      <c r="M62" s="1020"/>
      <c r="N62" s="1021"/>
      <c r="O62" s="1022"/>
      <c r="P62" s="1050"/>
      <c r="Q62" s="1023">
        <f>N62*P62*$N$17</f>
        <v>0</v>
      </c>
      <c r="R62" s="1914"/>
      <c r="S62" s="1914"/>
      <c r="T62" s="1916"/>
      <c r="U62" s="267"/>
    </row>
    <row r="63" spans="1:22" ht="12.75" customHeight="1">
      <c r="A63" s="1024"/>
      <c r="B63" s="1025"/>
      <c r="C63" s="1026"/>
      <c r="D63" s="1027"/>
      <c r="E63" s="1028"/>
      <c r="F63" s="1029"/>
      <c r="G63" s="1030"/>
      <c r="H63" s="1029"/>
      <c r="I63" s="1031"/>
      <c r="J63" s="1030"/>
      <c r="K63" s="1032"/>
      <c r="L63" s="1033"/>
      <c r="M63" s="1034"/>
      <c r="N63" s="1035"/>
      <c r="O63" s="1035"/>
      <c r="P63" s="1051"/>
      <c r="Q63" s="1036"/>
      <c r="R63" s="1028"/>
      <c r="S63" s="1028"/>
      <c r="T63" s="1037"/>
      <c r="U63" s="267"/>
    </row>
    <row r="64" spans="1:22" ht="12.75" customHeight="1">
      <c r="A64" s="988">
        <v>10</v>
      </c>
      <c r="B64" s="989" t="s">
        <v>484</v>
      </c>
      <c r="C64" s="1911" t="s">
        <v>287</v>
      </c>
      <c r="D64" s="990" t="s">
        <v>97</v>
      </c>
      <c r="E64" s="1073">
        <v>25.8</v>
      </c>
      <c r="F64" s="991"/>
      <c r="G64" s="992">
        <v>3.34</v>
      </c>
      <c r="H64" s="991"/>
      <c r="I64" s="993"/>
      <c r="J64" s="992">
        <v>0.14499999999999999</v>
      </c>
      <c r="K64" s="994"/>
      <c r="L64" s="995"/>
      <c r="M64" s="996"/>
      <c r="N64" s="997"/>
      <c r="O64" s="997"/>
      <c r="P64" s="1048"/>
      <c r="Q64" s="998"/>
      <c r="R64" s="999">
        <f>G65+J65</f>
        <v>6.4590053999999997</v>
      </c>
      <c r="S64" s="1913">
        <f>R64+R65</f>
        <v>14.242507463044682</v>
      </c>
      <c r="T64" s="1915">
        <f>E64*S64</f>
        <v>367.4566925465528</v>
      </c>
      <c r="U64" s="267">
        <f>3.9-0.24</f>
        <v>3.66</v>
      </c>
      <c r="V64" s="390">
        <f>0.18-0.015</f>
        <v>0.16499999999999998</v>
      </c>
    </row>
    <row r="65" spans="1:22" ht="12.75" customHeight="1">
      <c r="A65" s="1000"/>
      <c r="B65" s="1001"/>
      <c r="C65" s="1912"/>
      <c r="D65" s="1002"/>
      <c r="E65" s="1209"/>
      <c r="F65" s="1004"/>
      <c r="G65" s="992">
        <f>G64*$J$19/1000</f>
        <v>6.0745581999999994</v>
      </c>
      <c r="H65" s="1004"/>
      <c r="I65" s="1005"/>
      <c r="J65" s="992">
        <f>J64*$Q$19/1000</f>
        <v>0.38444719999999999</v>
      </c>
      <c r="K65" s="1006"/>
      <c r="L65" s="1237" t="s">
        <v>478</v>
      </c>
      <c r="M65" s="1238" t="s">
        <v>479</v>
      </c>
      <c r="N65" s="1239">
        <v>0.99</v>
      </c>
      <c r="O65" s="1017">
        <f>E64*N65</f>
        <v>25.542000000000002</v>
      </c>
      <c r="P65" s="1049">
        <v>4.9169999999999998</v>
      </c>
      <c r="Q65" s="1018">
        <f>N65*P65*$N$17</f>
        <v>5.6101891652730016</v>
      </c>
      <c r="R65" s="1913">
        <f>SUM(Q65:Q68)</f>
        <v>7.7835020630446818</v>
      </c>
      <c r="S65" s="1914"/>
      <c r="T65" s="1916"/>
      <c r="U65" s="267"/>
    </row>
    <row r="66" spans="1:22" ht="12.75" customHeight="1">
      <c r="A66" s="1000"/>
      <c r="B66" s="989" t="s">
        <v>485</v>
      </c>
      <c r="C66" s="1912"/>
      <c r="D66" s="1002"/>
      <c r="E66" s="1209"/>
      <c r="F66" s="1004"/>
      <c r="G66" s="1013"/>
      <c r="H66" s="1004"/>
      <c r="I66" s="1005"/>
      <c r="J66" s="1013"/>
      <c r="K66" s="1006"/>
      <c r="L66" s="1237" t="s">
        <v>483</v>
      </c>
      <c r="M66" s="1238" t="s">
        <v>480</v>
      </c>
      <c r="N66" s="1239">
        <v>3.5999999999999997E-2</v>
      </c>
      <c r="O66" s="1017">
        <f>E64*N66</f>
        <v>0.92879999999999996</v>
      </c>
      <c r="P66" s="1042">
        <v>26.4</v>
      </c>
      <c r="Q66" s="1018">
        <f>N66*P66*$N$17</f>
        <v>1.0953389462400003</v>
      </c>
      <c r="R66" s="1914"/>
      <c r="S66" s="1914"/>
      <c r="T66" s="1916"/>
      <c r="U66" s="267"/>
    </row>
    <row r="67" spans="1:22" ht="12.75" customHeight="1">
      <c r="A67" s="1000"/>
      <c r="B67" s="1012"/>
      <c r="C67" s="1912"/>
      <c r="D67" s="1002"/>
      <c r="E67" s="1209"/>
      <c r="F67" s="1004"/>
      <c r="G67" s="1013"/>
      <c r="H67" s="1004"/>
      <c r="I67" s="1005"/>
      <c r="J67" s="1013"/>
      <c r="K67" s="1006"/>
      <c r="L67" s="1237" t="s">
        <v>481</v>
      </c>
      <c r="M67" s="1238" t="s">
        <v>479</v>
      </c>
      <c r="N67" s="1239">
        <v>1.08</v>
      </c>
      <c r="O67" s="1022">
        <f>E64*N67</f>
        <v>27.864000000000004</v>
      </c>
      <c r="P67" s="1042">
        <v>0.4</v>
      </c>
      <c r="Q67" s="1018">
        <f t="shared" ref="Q67:Q68" si="0">N67*P67*$N$17</f>
        <v>0.49788133920000022</v>
      </c>
      <c r="R67" s="1914"/>
      <c r="S67" s="1914"/>
      <c r="T67" s="1916"/>
      <c r="U67" s="267"/>
    </row>
    <row r="68" spans="1:22" ht="12.75" customHeight="1">
      <c r="A68" s="1000"/>
      <c r="B68" s="1012"/>
      <c r="C68" s="1912"/>
      <c r="D68" s="1002"/>
      <c r="E68" s="1209"/>
      <c r="F68" s="1004"/>
      <c r="G68" s="1013"/>
      <c r="H68" s="1004"/>
      <c r="I68" s="1005"/>
      <c r="J68" s="1013"/>
      <c r="K68" s="1006"/>
      <c r="L68" s="1237" t="s">
        <v>482</v>
      </c>
      <c r="M68" s="1239" t="s">
        <v>113</v>
      </c>
      <c r="N68" s="1239">
        <v>1.2</v>
      </c>
      <c r="O68" s="1240">
        <f>E64*N68</f>
        <v>30.96</v>
      </c>
      <c r="P68" s="1050">
        <v>0.41944399999999998</v>
      </c>
      <c r="Q68" s="1018">
        <f t="shared" si="0"/>
        <v>0.58009261233168008</v>
      </c>
      <c r="R68" s="1914"/>
      <c r="S68" s="1914"/>
      <c r="T68" s="1916"/>
      <c r="U68" s="267"/>
    </row>
    <row r="69" spans="1:22" ht="12.75" customHeight="1">
      <c r="A69" s="1024"/>
      <c r="B69" s="1025"/>
      <c r="C69" s="1026"/>
      <c r="D69" s="1027"/>
      <c r="E69" s="1028"/>
      <c r="F69" s="1029"/>
      <c r="G69" s="1030"/>
      <c r="H69" s="1029"/>
      <c r="I69" s="1031"/>
      <c r="J69" s="1030"/>
      <c r="K69" s="1032"/>
      <c r="L69" s="1033"/>
      <c r="M69" s="1034"/>
      <c r="N69" s="1035"/>
      <c r="O69" s="1035"/>
      <c r="P69" s="1051"/>
      <c r="Q69" s="1036"/>
      <c r="R69" s="1028"/>
      <c r="S69" s="1028"/>
      <c r="T69" s="1037"/>
      <c r="U69" s="267"/>
    </row>
    <row r="70" spans="1:22" ht="13.5" customHeight="1">
      <c r="A70" s="988">
        <f>A64+1</f>
        <v>11</v>
      </c>
      <c r="B70" s="1948" t="s">
        <v>486</v>
      </c>
      <c r="C70" s="1911" t="s">
        <v>286</v>
      </c>
      <c r="D70" s="990" t="s">
        <v>97</v>
      </c>
      <c r="E70" s="1073">
        <v>1.8</v>
      </c>
      <c r="F70" s="991"/>
      <c r="G70" s="992">
        <v>3.66</v>
      </c>
      <c r="H70" s="991"/>
      <c r="I70" s="993"/>
      <c r="J70" s="992">
        <v>0.16500000000000001</v>
      </c>
      <c r="K70" s="994"/>
      <c r="L70" s="995"/>
      <c r="M70" s="996"/>
      <c r="N70" s="1241"/>
      <c r="O70" s="1242"/>
      <c r="P70" s="1048"/>
      <c r="Q70" s="998"/>
      <c r="R70" s="999">
        <f>G71+J71</f>
        <v>7.0940262000000001</v>
      </c>
      <c r="S70" s="1913">
        <f>R70+R71</f>
        <v>22.451591008740003</v>
      </c>
      <c r="T70" s="1915">
        <f>E70*S70</f>
        <v>40.41286381573201</v>
      </c>
      <c r="U70" s="267">
        <f>0.5*3</f>
        <v>1.5</v>
      </c>
      <c r="V70" s="390">
        <f>U70/100</f>
        <v>1.4999999999999999E-2</v>
      </c>
    </row>
    <row r="71" spans="1:22" ht="13.5" customHeight="1">
      <c r="A71" s="1000"/>
      <c r="B71" s="1949"/>
      <c r="C71" s="1950"/>
      <c r="D71" s="1002"/>
      <c r="E71" s="1209"/>
      <c r="F71" s="1004"/>
      <c r="G71" s="992">
        <f>G70*$J$19/1000</f>
        <v>6.6565517999999999</v>
      </c>
      <c r="H71" s="1243"/>
      <c r="I71" s="1005"/>
      <c r="J71" s="992">
        <f>J70*$Q$19/1000</f>
        <v>0.43747440000000004</v>
      </c>
      <c r="K71" s="1006"/>
      <c r="L71" s="1244" t="s">
        <v>285</v>
      </c>
      <c r="M71" s="1245" t="s">
        <v>97</v>
      </c>
      <c r="N71" s="1240">
        <v>0.99</v>
      </c>
      <c r="O71" s="1240">
        <f>E70*N71</f>
        <v>1.782</v>
      </c>
      <c r="P71" s="1052">
        <v>12.5</v>
      </c>
      <c r="Q71" s="1011">
        <f>N71*P71*$N$17</f>
        <v>14.262225862500005</v>
      </c>
      <c r="R71" s="1209">
        <f>SUM(Q71:Q72)</f>
        <v>15.357564808740005</v>
      </c>
      <c r="S71" s="1951"/>
      <c r="T71" s="1952"/>
      <c r="U71" s="267"/>
    </row>
    <row r="72" spans="1:22" ht="13.5" customHeight="1">
      <c r="A72" s="1000"/>
      <c r="B72" s="1948"/>
      <c r="C72" s="1950"/>
      <c r="D72" s="1002"/>
      <c r="E72" s="1209"/>
      <c r="F72" s="1004"/>
      <c r="G72" s="1013"/>
      <c r="H72" s="1004"/>
      <c r="I72" s="1005"/>
      <c r="J72" s="1013"/>
      <c r="K72" s="1006"/>
      <c r="L72" s="1019" t="s">
        <v>138</v>
      </c>
      <c r="M72" s="1020" t="s">
        <v>92</v>
      </c>
      <c r="N72" s="1246">
        <v>3.5999999999999997E-2</v>
      </c>
      <c r="O72" s="1247">
        <f>E70*N72</f>
        <v>6.4799999999999996E-2</v>
      </c>
      <c r="P72" s="1050">
        <v>26.4</v>
      </c>
      <c r="Q72" s="1023">
        <f>N72*P72*$N$17</f>
        <v>1.0953389462400003</v>
      </c>
      <c r="R72" s="1209"/>
      <c r="S72" s="1209"/>
      <c r="T72" s="1248"/>
      <c r="U72" s="267"/>
    </row>
    <row r="73" spans="1:22" ht="12.75" customHeight="1">
      <c r="A73" s="1000"/>
      <c r="B73" s="1948"/>
      <c r="C73" s="1950"/>
      <c r="D73" s="1002"/>
      <c r="E73" s="1209"/>
      <c r="F73" s="1004"/>
      <c r="G73" s="1013"/>
      <c r="H73" s="1004"/>
      <c r="I73" s="1005"/>
      <c r="J73" s="1013"/>
      <c r="K73" s="1006"/>
      <c r="L73" s="1249"/>
      <c r="M73" s="1250"/>
      <c r="N73" s="1251"/>
      <c r="O73" s="1252"/>
      <c r="P73" s="1253"/>
      <c r="Q73" s="1254"/>
      <c r="R73" s="1209"/>
      <c r="S73" s="1209"/>
      <c r="T73" s="1248"/>
      <c r="U73" s="267"/>
    </row>
    <row r="74" spans="1:22" ht="12.75" customHeight="1">
      <c r="A74" s="1024"/>
      <c r="B74" s="1025"/>
      <c r="C74" s="1026"/>
      <c r="D74" s="1027"/>
      <c r="E74" s="1028"/>
      <c r="F74" s="1029"/>
      <c r="G74" s="1030"/>
      <c r="H74" s="1029"/>
      <c r="I74" s="1031"/>
      <c r="J74" s="1030"/>
      <c r="K74" s="1032"/>
      <c r="L74" s="1033"/>
      <c r="M74" s="1034"/>
      <c r="N74" s="1255"/>
      <c r="O74" s="1256"/>
      <c r="P74" s="1051"/>
      <c r="Q74" s="1036"/>
      <c r="R74" s="1028"/>
      <c r="S74" s="1028"/>
      <c r="T74" s="1037"/>
      <c r="U74" s="267"/>
    </row>
    <row r="75" spans="1:22" ht="13.5" customHeight="1">
      <c r="A75" s="988">
        <f>A70+1</f>
        <v>12</v>
      </c>
      <c r="B75" s="1906" t="s">
        <v>103</v>
      </c>
      <c r="C75" s="1911" t="s">
        <v>288</v>
      </c>
      <c r="D75" s="990" t="s">
        <v>98</v>
      </c>
      <c r="E75" s="1073">
        <v>6</v>
      </c>
      <c r="F75" s="991"/>
      <c r="G75" s="992">
        <v>0.3</v>
      </c>
      <c r="H75" s="991"/>
      <c r="I75" s="993"/>
      <c r="J75" s="992">
        <v>0.2</v>
      </c>
      <c r="K75" s="994"/>
      <c r="L75" s="995"/>
      <c r="M75" s="996"/>
      <c r="N75" s="1241"/>
      <c r="O75" s="1242"/>
      <c r="P75" s="1048"/>
      <c r="Q75" s="998"/>
      <c r="R75" s="999">
        <f>G76+J76</f>
        <v>1.0758910000000002</v>
      </c>
      <c r="S75" s="1913">
        <f>R75+R76</f>
        <v>6.7185461776000022</v>
      </c>
      <c r="T75" s="1915">
        <f>E75*S75</f>
        <v>40.311277065600009</v>
      </c>
      <c r="U75" s="267"/>
    </row>
    <row r="76" spans="1:22" ht="23.25" customHeight="1">
      <c r="A76" s="1000"/>
      <c r="B76" s="1953"/>
      <c r="C76" s="1950"/>
      <c r="D76" s="1002"/>
      <c r="E76" s="1209"/>
      <c r="F76" s="1004"/>
      <c r="G76" s="992">
        <f>G75*$J$19/1000</f>
        <v>0.54561900000000008</v>
      </c>
      <c r="H76" s="1243"/>
      <c r="I76" s="1005"/>
      <c r="J76" s="992">
        <f>J75*$Q$19/1000</f>
        <v>0.53027200000000008</v>
      </c>
      <c r="K76" s="1006"/>
      <c r="L76" s="1244" t="s">
        <v>288</v>
      </c>
      <c r="M76" s="1245" t="s">
        <v>98</v>
      </c>
      <c r="N76" s="1240">
        <v>1</v>
      </c>
      <c r="O76" s="1240">
        <f>E75*N76</f>
        <v>6</v>
      </c>
      <c r="P76" s="1052">
        <v>4.5</v>
      </c>
      <c r="Q76" s="1011">
        <f>N76*P76*$N$17</f>
        <v>5.1862639500000016</v>
      </c>
      <c r="R76" s="1209">
        <f>SUM(Q76:Q77)</f>
        <v>5.6426551776000018</v>
      </c>
      <c r="S76" s="1951"/>
      <c r="T76" s="1952"/>
      <c r="U76" s="267"/>
    </row>
    <row r="77" spans="1:22" ht="13.5" customHeight="1">
      <c r="A77" s="1000"/>
      <c r="B77" s="1954"/>
      <c r="C77" s="1950"/>
      <c r="D77" s="1002"/>
      <c r="E77" s="1209"/>
      <c r="F77" s="1004"/>
      <c r="G77" s="1013"/>
      <c r="H77" s="1004"/>
      <c r="I77" s="1005"/>
      <c r="J77" s="1013"/>
      <c r="K77" s="1006"/>
      <c r="L77" s="1019" t="s">
        <v>138</v>
      </c>
      <c r="M77" s="1020" t="s">
        <v>92</v>
      </c>
      <c r="N77" s="1247">
        <v>1.4999999999999999E-2</v>
      </c>
      <c r="O77" s="1247">
        <f>E75*N77</f>
        <v>0.09</v>
      </c>
      <c r="P77" s="1050">
        <v>26.4</v>
      </c>
      <c r="Q77" s="1023">
        <f>N77*P77*$N$17</f>
        <v>0.45639122760000012</v>
      </c>
      <c r="R77" s="1209"/>
      <c r="S77" s="1209"/>
      <c r="T77" s="1248"/>
      <c r="U77" s="267"/>
    </row>
    <row r="78" spans="1:22" ht="12.75" customHeight="1">
      <c r="A78" s="1000"/>
      <c r="B78" s="1954"/>
      <c r="C78" s="1950"/>
      <c r="D78" s="1002"/>
      <c r="E78" s="1209"/>
      <c r="F78" s="1004"/>
      <c r="G78" s="1013"/>
      <c r="H78" s="1004"/>
      <c r="I78" s="1005"/>
      <c r="J78" s="1013"/>
      <c r="K78" s="1006"/>
      <c r="L78" s="1249"/>
      <c r="M78" s="1250"/>
      <c r="N78" s="1251"/>
      <c r="O78" s="1252"/>
      <c r="P78" s="1253"/>
      <c r="Q78" s="1254"/>
      <c r="R78" s="1209"/>
      <c r="S78" s="1209"/>
      <c r="T78" s="1248"/>
      <c r="U78" s="267"/>
    </row>
    <row r="79" spans="1:22" ht="12.75" customHeight="1">
      <c r="A79" s="1024"/>
      <c r="B79" s="1025"/>
      <c r="C79" s="1026"/>
      <c r="D79" s="1027"/>
      <c r="E79" s="1028"/>
      <c r="F79" s="1029"/>
      <c r="G79" s="1030"/>
      <c r="H79" s="1029"/>
      <c r="I79" s="1031"/>
      <c r="J79" s="1030"/>
      <c r="K79" s="1032"/>
      <c r="L79" s="1033"/>
      <c r="M79" s="1034"/>
      <c r="N79" s="1255"/>
      <c r="O79" s="1256"/>
      <c r="P79" s="1051"/>
      <c r="Q79" s="1036"/>
      <c r="R79" s="1028"/>
      <c r="S79" s="1028"/>
      <c r="T79" s="1037"/>
      <c r="U79" s="267"/>
    </row>
    <row r="80" spans="1:22" ht="13.5" customHeight="1">
      <c r="A80" s="988">
        <f>A75+1</f>
        <v>13</v>
      </c>
      <c r="B80" s="1906" t="s">
        <v>103</v>
      </c>
      <c r="C80" s="1911" t="s">
        <v>289</v>
      </c>
      <c r="D80" s="990" t="s">
        <v>98</v>
      </c>
      <c r="E80" s="1073">
        <v>6</v>
      </c>
      <c r="F80" s="991"/>
      <c r="G80" s="992">
        <v>0.3</v>
      </c>
      <c r="H80" s="991"/>
      <c r="I80" s="993"/>
      <c r="J80" s="992">
        <v>0.2</v>
      </c>
      <c r="K80" s="994"/>
      <c r="L80" s="995"/>
      <c r="M80" s="996"/>
      <c r="N80" s="1241"/>
      <c r="O80" s="1242"/>
      <c r="P80" s="1048"/>
      <c r="Q80" s="998"/>
      <c r="R80" s="999">
        <f>G81+J81</f>
        <v>1.0758910000000002</v>
      </c>
      <c r="S80" s="1913">
        <f>R80+R81</f>
        <v>9.5998039276000018</v>
      </c>
      <c r="T80" s="1915">
        <f>E80*S80</f>
        <v>57.598823565600014</v>
      </c>
      <c r="U80" s="267"/>
    </row>
    <row r="81" spans="1:21" ht="23.25" customHeight="1">
      <c r="A81" s="1000"/>
      <c r="B81" s="1953"/>
      <c r="C81" s="1950"/>
      <c r="D81" s="1002"/>
      <c r="E81" s="1209"/>
      <c r="F81" s="1004"/>
      <c r="G81" s="992">
        <f>G80*$J$19/1000</f>
        <v>0.54561900000000008</v>
      </c>
      <c r="H81" s="1243"/>
      <c r="I81" s="1005"/>
      <c r="J81" s="992">
        <f>J80*$Q$19/1000</f>
        <v>0.53027200000000008</v>
      </c>
      <c r="K81" s="1006"/>
      <c r="L81" s="1244" t="s">
        <v>289</v>
      </c>
      <c r="M81" s="1245" t="s">
        <v>98</v>
      </c>
      <c r="N81" s="1240">
        <v>1</v>
      </c>
      <c r="O81" s="1240">
        <f>E80*N81</f>
        <v>6</v>
      </c>
      <c r="P81" s="1052">
        <v>7</v>
      </c>
      <c r="Q81" s="1011">
        <f>N81*P81*$N$17</f>
        <v>8.0675217000000021</v>
      </c>
      <c r="R81" s="1209">
        <f>SUM(Q81:Q82)</f>
        <v>8.5239129276000014</v>
      </c>
      <c r="S81" s="1951"/>
      <c r="T81" s="1952"/>
      <c r="U81" s="267"/>
    </row>
    <row r="82" spans="1:21" ht="13.5" customHeight="1">
      <c r="A82" s="1000"/>
      <c r="B82" s="1954"/>
      <c r="C82" s="1950"/>
      <c r="D82" s="1002"/>
      <c r="E82" s="1209"/>
      <c r="F82" s="1004"/>
      <c r="G82" s="1013"/>
      <c r="H82" s="1004"/>
      <c r="I82" s="1005"/>
      <c r="J82" s="1013"/>
      <c r="K82" s="1006"/>
      <c r="L82" s="1019" t="s">
        <v>138</v>
      </c>
      <c r="M82" s="1020" t="s">
        <v>92</v>
      </c>
      <c r="N82" s="1247">
        <v>1.4999999999999999E-2</v>
      </c>
      <c r="O82" s="1247">
        <f>E80*N82</f>
        <v>0.09</v>
      </c>
      <c r="P82" s="1050">
        <v>26.4</v>
      </c>
      <c r="Q82" s="1023">
        <f>N82*P82*$N$17</f>
        <v>0.45639122760000012</v>
      </c>
      <c r="R82" s="1209"/>
      <c r="S82" s="1209"/>
      <c r="T82" s="1248"/>
      <c r="U82" s="267"/>
    </row>
    <row r="83" spans="1:21" ht="12.75" customHeight="1">
      <c r="A83" s="1000"/>
      <c r="B83" s="1954"/>
      <c r="C83" s="1950"/>
      <c r="D83" s="1002"/>
      <c r="E83" s="1209"/>
      <c r="F83" s="1004"/>
      <c r="G83" s="1013"/>
      <c r="H83" s="1004"/>
      <c r="I83" s="1005"/>
      <c r="J83" s="1013"/>
      <c r="K83" s="1006"/>
      <c r="L83" s="1249"/>
      <c r="M83" s="1250"/>
      <c r="N83" s="1251"/>
      <c r="O83" s="1252"/>
      <c r="P83" s="1253"/>
      <c r="Q83" s="1254"/>
      <c r="R83" s="1209"/>
      <c r="S83" s="1209"/>
      <c r="T83" s="1248"/>
      <c r="U83" s="267"/>
    </row>
    <row r="84" spans="1:21" ht="12.75" customHeight="1">
      <c r="A84" s="1024"/>
      <c r="B84" s="1025"/>
      <c r="C84" s="1026"/>
      <c r="D84" s="1027"/>
      <c r="E84" s="1028"/>
      <c r="F84" s="1029"/>
      <c r="G84" s="1030"/>
      <c r="H84" s="1029"/>
      <c r="I84" s="1031"/>
      <c r="J84" s="1030"/>
      <c r="K84" s="1032"/>
      <c r="L84" s="1033"/>
      <c r="M84" s="1034"/>
      <c r="N84" s="1255"/>
      <c r="O84" s="1256"/>
      <c r="P84" s="1051"/>
      <c r="Q84" s="1036"/>
      <c r="R84" s="1028"/>
      <c r="S84" s="1028"/>
      <c r="T84" s="1037"/>
      <c r="U84" s="267"/>
    </row>
    <row r="85" spans="1:21" ht="12.75" customHeight="1">
      <c r="A85" s="988">
        <f>A80+1</f>
        <v>14</v>
      </c>
      <c r="B85" s="989" t="s">
        <v>277</v>
      </c>
      <c r="C85" s="1911" t="s">
        <v>290</v>
      </c>
      <c r="D85" s="990" t="s">
        <v>26</v>
      </c>
      <c r="E85" s="1208">
        <v>0.78400000000000003</v>
      </c>
      <c r="F85" s="991"/>
      <c r="G85" s="992">
        <f>13.8</f>
        <v>13.8</v>
      </c>
      <c r="H85" s="991"/>
      <c r="I85" s="993"/>
      <c r="J85" s="992">
        <f>32.1</f>
        <v>32.1</v>
      </c>
      <c r="K85" s="994"/>
      <c r="L85" s="1257"/>
      <c r="M85" s="1258"/>
      <c r="N85" s="1259"/>
      <c r="O85" s="1260"/>
      <c r="P85" s="1261"/>
      <c r="Q85" s="1262"/>
      <c r="R85" s="999">
        <f>G86+J86</f>
        <v>110.20713000000001</v>
      </c>
      <c r="S85" s="1913">
        <f>R85+R86</f>
        <v>130.11754305498002</v>
      </c>
      <c r="T85" s="1915">
        <f>E85*S85</f>
        <v>102.01215375510434</v>
      </c>
      <c r="U85" s="267"/>
    </row>
    <row r="86" spans="1:21" ht="12.75" customHeight="1">
      <c r="A86" s="1000"/>
      <c r="B86" s="1001"/>
      <c r="C86" s="1912"/>
      <c r="D86" s="1002"/>
      <c r="E86" s="1209"/>
      <c r="F86" s="1004"/>
      <c r="G86" s="992">
        <f>G85*$J$19/1000</f>
        <v>25.098474000000003</v>
      </c>
      <c r="H86" s="1004"/>
      <c r="I86" s="1005"/>
      <c r="J86" s="992">
        <f>J85*$Q$19/1000</f>
        <v>85.108655999999996</v>
      </c>
      <c r="K86" s="1006"/>
      <c r="L86" s="1263" t="s">
        <v>112</v>
      </c>
      <c r="M86" s="1264" t="s">
        <v>113</v>
      </c>
      <c r="N86" s="1265">
        <f>2.4</f>
        <v>2.4</v>
      </c>
      <c r="O86" s="1265">
        <f>E85*N86</f>
        <v>1.8815999999999999</v>
      </c>
      <c r="P86" s="1038">
        <v>0.91700000000000004</v>
      </c>
      <c r="Q86" s="1266">
        <f>N86*P86*$N$17</f>
        <v>2.5364288224800009</v>
      </c>
      <c r="R86" s="1209">
        <f>SUM(Q86:Q88)</f>
        <v>19.910413054980008</v>
      </c>
      <c r="S86" s="1914"/>
      <c r="T86" s="1916"/>
      <c r="U86" s="267"/>
    </row>
    <row r="87" spans="1:21" ht="12.75" customHeight="1">
      <c r="A87" s="1000"/>
      <c r="B87" s="1001"/>
      <c r="C87" s="1210"/>
      <c r="D87" s="1002"/>
      <c r="E87" s="1209"/>
      <c r="F87" s="1004"/>
      <c r="G87" s="1013"/>
      <c r="H87" s="1004"/>
      <c r="I87" s="1005"/>
      <c r="J87" s="1013"/>
      <c r="K87" s="1006"/>
      <c r="L87" s="1014" t="s">
        <v>114</v>
      </c>
      <c r="M87" s="1020" t="s">
        <v>113</v>
      </c>
      <c r="N87" s="1267">
        <v>13.4</v>
      </c>
      <c r="O87" s="1022">
        <f>E85*N87</f>
        <v>10.505600000000001</v>
      </c>
      <c r="P87" s="1050">
        <v>1.125</v>
      </c>
      <c r="Q87" s="1023">
        <f>N87*P87*$N$17</f>
        <v>17.373984232500007</v>
      </c>
      <c r="R87" s="1209"/>
      <c r="S87" s="1209"/>
      <c r="T87" s="1212"/>
      <c r="U87" s="267"/>
    </row>
    <row r="88" spans="1:21" ht="21" customHeight="1">
      <c r="A88" s="1000"/>
      <c r="B88" s="1001"/>
      <c r="C88" s="1210"/>
      <c r="D88" s="1002"/>
      <c r="E88" s="1209"/>
      <c r="F88" s="1004"/>
      <c r="G88" s="1013"/>
      <c r="H88" s="1004"/>
      <c r="I88" s="1005"/>
      <c r="J88" s="1013"/>
      <c r="K88" s="1006"/>
      <c r="L88" s="1014"/>
      <c r="M88" s="1020"/>
      <c r="N88" s="1268"/>
      <c r="O88" s="1269"/>
      <c r="P88" s="1050"/>
      <c r="Q88" s="1023"/>
      <c r="R88" s="1209"/>
      <c r="S88" s="1209"/>
      <c r="T88" s="1212"/>
      <c r="U88" s="267"/>
    </row>
    <row r="89" spans="1:21" ht="12.75" customHeight="1">
      <c r="A89" s="1000"/>
      <c r="B89" s="1001"/>
      <c r="C89" s="1210"/>
      <c r="D89" s="1002"/>
      <c r="E89" s="1209"/>
      <c r="F89" s="1004"/>
      <c r="G89" s="1013"/>
      <c r="H89" s="1004"/>
      <c r="I89" s="1005"/>
      <c r="J89" s="1013"/>
      <c r="K89" s="1006"/>
      <c r="L89" s="1270"/>
      <c r="M89" s="1250"/>
      <c r="N89" s="1252"/>
      <c r="O89" s="1252"/>
      <c r="P89" s="1271"/>
      <c r="Q89" s="1254"/>
      <c r="R89" s="1209"/>
      <c r="S89" s="1209"/>
      <c r="T89" s="1212"/>
      <c r="U89" s="267"/>
    </row>
    <row r="90" spans="1:21" ht="12.75" customHeight="1">
      <c r="A90" s="1024"/>
      <c r="B90" s="1025"/>
      <c r="C90" s="1026"/>
      <c r="D90" s="1027"/>
      <c r="E90" s="1028"/>
      <c r="F90" s="1029"/>
      <c r="G90" s="1030"/>
      <c r="H90" s="1029"/>
      <c r="I90" s="1031"/>
      <c r="J90" s="1030"/>
      <c r="K90" s="1032"/>
      <c r="L90" s="1033"/>
      <c r="M90" s="1034"/>
      <c r="N90" s="1255"/>
      <c r="O90" s="1256"/>
      <c r="P90" s="1051"/>
      <c r="Q90" s="1036"/>
      <c r="R90" s="1028"/>
      <c r="S90" s="1028"/>
      <c r="T90" s="1037"/>
      <c r="U90" s="267"/>
    </row>
    <row r="91" spans="1:21" s="53" customFormat="1" ht="14.25" customHeight="1">
      <c r="A91" s="1272">
        <f>A85+1</f>
        <v>15</v>
      </c>
      <c r="B91" s="1921" t="s">
        <v>103</v>
      </c>
      <c r="C91" s="1919" t="s">
        <v>291</v>
      </c>
      <c r="D91" s="1273" t="s">
        <v>117</v>
      </c>
      <c r="E91" s="968">
        <v>80.64</v>
      </c>
      <c r="F91" s="1274"/>
      <c r="G91" s="1275"/>
      <c r="H91" s="1274"/>
      <c r="I91" s="1276"/>
      <c r="J91" s="1277"/>
      <c r="K91" s="1278"/>
      <c r="L91" s="1279"/>
      <c r="M91" s="1280"/>
      <c r="N91" s="1281"/>
      <c r="O91" s="1281"/>
      <c r="P91" s="1282"/>
      <c r="Q91" s="1283"/>
      <c r="R91" s="1284">
        <f>G92+J92</f>
        <v>0</v>
      </c>
      <c r="S91" s="1920">
        <f>R91+R92</f>
        <v>2.1909083931000009</v>
      </c>
      <c r="T91" s="1925">
        <f>E91*S91</f>
        <v>176.67485281958406</v>
      </c>
      <c r="U91" s="153"/>
    </row>
    <row r="92" spans="1:21" s="53" customFormat="1" ht="22.5" customHeight="1">
      <c r="A92" s="1285"/>
      <c r="B92" s="1922"/>
      <c r="C92" s="1919"/>
      <c r="D92" s="1273"/>
      <c r="E92" s="968"/>
      <c r="F92" s="1274"/>
      <c r="G92" s="992"/>
      <c r="H92" s="1004"/>
      <c r="I92" s="1005"/>
      <c r="J92" s="992"/>
      <c r="K92" s="1278"/>
      <c r="L92" s="1286" t="s">
        <v>291</v>
      </c>
      <c r="M92" s="1287" t="s">
        <v>117</v>
      </c>
      <c r="N92" s="1288">
        <v>1</v>
      </c>
      <c r="O92" s="1289">
        <f>E91*N92</f>
        <v>80.64</v>
      </c>
      <c r="P92" s="978">
        <v>1.901</v>
      </c>
      <c r="Q92" s="1266">
        <f t="shared" ref="Q92" si="1">N92*P92*$N$17</f>
        <v>2.1909083931000009</v>
      </c>
      <c r="R92" s="1926">
        <f>SUM(Q92:Q93)</f>
        <v>2.1909083931000009</v>
      </c>
      <c r="S92" s="1920"/>
      <c r="T92" s="1925"/>
      <c r="U92" s="153"/>
    </row>
    <row r="93" spans="1:21" s="53" customFormat="1" ht="18" customHeight="1">
      <c r="A93" s="1285"/>
      <c r="B93" s="1290"/>
      <c r="C93" s="1919"/>
      <c r="D93" s="1273"/>
      <c r="E93" s="968"/>
      <c r="F93" s="1274"/>
      <c r="G93" s="1275"/>
      <c r="H93" s="1274"/>
      <c r="I93" s="1276"/>
      <c r="J93" s="1277"/>
      <c r="K93" s="1278"/>
      <c r="L93" s="1291"/>
      <c r="M93" s="1292"/>
      <c r="N93" s="1293"/>
      <c r="O93" s="1294"/>
      <c r="P93" s="1295"/>
      <c r="Q93" s="1266"/>
      <c r="R93" s="1920"/>
      <c r="S93" s="1920"/>
      <c r="T93" s="1925"/>
      <c r="U93" s="153"/>
    </row>
    <row r="94" spans="1:21" s="53" customFormat="1" ht="18" customHeight="1">
      <c r="A94" s="1296"/>
      <c r="B94" s="1297"/>
      <c r="C94" s="1298"/>
      <c r="D94" s="1299"/>
      <c r="E94" s="1284"/>
      <c r="F94" s="1300"/>
      <c r="G94" s="1301"/>
      <c r="H94" s="1300"/>
      <c r="I94" s="1302"/>
      <c r="J94" s="1301"/>
      <c r="K94" s="1303"/>
      <c r="L94" s="1304"/>
      <c r="M94" s="1305"/>
      <c r="N94" s="1306"/>
      <c r="O94" s="1306"/>
      <c r="P94" s="1307"/>
      <c r="Q94" s="1283"/>
      <c r="R94" s="1284"/>
      <c r="S94" s="1284"/>
      <c r="T94" s="1308"/>
      <c r="U94" s="153"/>
    </row>
    <row r="95" spans="1:21" s="53" customFormat="1" ht="14.25" customHeight="1">
      <c r="A95" s="1272">
        <f>A91+1</f>
        <v>16</v>
      </c>
      <c r="B95" s="1921" t="s">
        <v>103</v>
      </c>
      <c r="C95" s="1919" t="s">
        <v>292</v>
      </c>
      <c r="D95" s="1273" t="s">
        <v>117</v>
      </c>
      <c r="E95" s="968">
        <v>13.72</v>
      </c>
      <c r="F95" s="1274"/>
      <c r="G95" s="1275"/>
      <c r="H95" s="1274"/>
      <c r="I95" s="1276"/>
      <c r="J95" s="1277"/>
      <c r="K95" s="1278"/>
      <c r="L95" s="1279"/>
      <c r="M95" s="1280"/>
      <c r="N95" s="1281"/>
      <c r="O95" s="1281"/>
      <c r="P95" s="1282"/>
      <c r="Q95" s="1283"/>
      <c r="R95" s="1284">
        <f>G96+J96</f>
        <v>0</v>
      </c>
      <c r="S95" s="1920">
        <f>R95+R96</f>
        <v>0.84478477230000026</v>
      </c>
      <c r="T95" s="1925">
        <f>E95*S95</f>
        <v>11.590447075956003</v>
      </c>
      <c r="U95" s="153"/>
    </row>
    <row r="96" spans="1:21" s="53" customFormat="1" ht="22.5" customHeight="1">
      <c r="A96" s="1285"/>
      <c r="B96" s="1922"/>
      <c r="C96" s="1919"/>
      <c r="D96" s="1273"/>
      <c r="E96" s="968"/>
      <c r="F96" s="1274"/>
      <c r="G96" s="992"/>
      <c r="H96" s="1004"/>
      <c r="I96" s="1005"/>
      <c r="J96" s="992"/>
      <c r="K96" s="1278"/>
      <c r="L96" s="1286" t="s">
        <v>293</v>
      </c>
      <c r="M96" s="1287" t="s">
        <v>117</v>
      </c>
      <c r="N96" s="1288">
        <v>1</v>
      </c>
      <c r="O96" s="1289">
        <f>E95*N96</f>
        <v>13.72</v>
      </c>
      <c r="P96" s="978">
        <v>0.73299999999999998</v>
      </c>
      <c r="Q96" s="1266">
        <f t="shared" ref="Q96" si="2">N96*P96*$N$17</f>
        <v>0.84478477230000026</v>
      </c>
      <c r="R96" s="1926">
        <f>SUM(Q96:Q97)</f>
        <v>0.84478477230000026</v>
      </c>
      <c r="S96" s="1920"/>
      <c r="T96" s="1925"/>
      <c r="U96" s="153"/>
    </row>
    <row r="97" spans="1:21" s="53" customFormat="1" ht="18" customHeight="1">
      <c r="A97" s="1285"/>
      <c r="B97" s="1290"/>
      <c r="C97" s="1919"/>
      <c r="D97" s="1273"/>
      <c r="E97" s="968"/>
      <c r="F97" s="1274"/>
      <c r="G97" s="1275"/>
      <c r="H97" s="1274"/>
      <c r="I97" s="1276"/>
      <c r="J97" s="1277"/>
      <c r="K97" s="1278"/>
      <c r="L97" s="1291"/>
      <c r="M97" s="1292"/>
      <c r="N97" s="1293"/>
      <c r="O97" s="1294"/>
      <c r="P97" s="1295"/>
      <c r="Q97" s="1266"/>
      <c r="R97" s="1920"/>
      <c r="S97" s="1920"/>
      <c r="T97" s="1925"/>
      <c r="U97" s="153"/>
    </row>
    <row r="98" spans="1:21" s="53" customFormat="1" ht="18" customHeight="1">
      <c r="A98" s="1296"/>
      <c r="B98" s="1297"/>
      <c r="C98" s="1298"/>
      <c r="D98" s="1299"/>
      <c r="E98" s="1284"/>
      <c r="F98" s="1300"/>
      <c r="G98" s="1301"/>
      <c r="H98" s="1300"/>
      <c r="I98" s="1302"/>
      <c r="J98" s="1301"/>
      <c r="K98" s="1303"/>
      <c r="L98" s="1304"/>
      <c r="M98" s="1305"/>
      <c r="N98" s="1306"/>
      <c r="O98" s="1306"/>
      <c r="P98" s="1307"/>
      <c r="Q98" s="1283"/>
      <c r="R98" s="1284"/>
      <c r="S98" s="1284"/>
      <c r="T98" s="1308"/>
      <c r="U98" s="153"/>
    </row>
    <row r="99" spans="1:21" s="53" customFormat="1" ht="14.25" customHeight="1">
      <c r="A99" s="1272">
        <f>A95+1</f>
        <v>17</v>
      </c>
      <c r="B99" s="1921" t="s">
        <v>103</v>
      </c>
      <c r="C99" s="1919" t="s">
        <v>294</v>
      </c>
      <c r="D99" s="1273" t="s">
        <v>117</v>
      </c>
      <c r="E99" s="968">
        <v>164.94</v>
      </c>
      <c r="F99" s="1274"/>
      <c r="G99" s="1275"/>
      <c r="H99" s="1274"/>
      <c r="I99" s="1276"/>
      <c r="J99" s="1277"/>
      <c r="K99" s="1278"/>
      <c r="L99" s="1279"/>
      <c r="M99" s="1280"/>
      <c r="N99" s="1281"/>
      <c r="O99" s="1281"/>
      <c r="P99" s="1282"/>
      <c r="Q99" s="1283"/>
      <c r="R99" s="1284">
        <f>G100+J100</f>
        <v>0</v>
      </c>
      <c r="S99" s="1920">
        <f>R99+R100</f>
        <v>0.55896400350000019</v>
      </c>
      <c r="T99" s="1925">
        <f>E99*S99</f>
        <v>92.195522737290034</v>
      </c>
      <c r="U99" s="153"/>
    </row>
    <row r="100" spans="1:21" s="53" customFormat="1" ht="22.5" customHeight="1">
      <c r="A100" s="1285"/>
      <c r="B100" s="1922"/>
      <c r="C100" s="1919"/>
      <c r="D100" s="1273"/>
      <c r="E100" s="968"/>
      <c r="F100" s="1274"/>
      <c r="G100" s="992"/>
      <c r="H100" s="1004"/>
      <c r="I100" s="1005"/>
      <c r="J100" s="992"/>
      <c r="K100" s="1278"/>
      <c r="L100" s="1286" t="s">
        <v>294</v>
      </c>
      <c r="M100" s="1287" t="s">
        <v>117</v>
      </c>
      <c r="N100" s="1288">
        <v>1</v>
      </c>
      <c r="O100" s="1289">
        <f>E99*N100</f>
        <v>164.94</v>
      </c>
      <c r="P100" s="978">
        <v>0.48499999999999999</v>
      </c>
      <c r="Q100" s="1266">
        <f t="shared" ref="Q100" si="3">N100*P100*$N$17</f>
        <v>0.55896400350000019</v>
      </c>
      <c r="R100" s="1926">
        <f>SUM(Q100:Q101)</f>
        <v>0.55896400350000019</v>
      </c>
      <c r="S100" s="1920"/>
      <c r="T100" s="1925"/>
      <c r="U100" s="153"/>
    </row>
    <row r="101" spans="1:21" s="53" customFormat="1" ht="18" customHeight="1">
      <c r="A101" s="1285"/>
      <c r="B101" s="1290"/>
      <c r="C101" s="1919"/>
      <c r="D101" s="1273"/>
      <c r="E101" s="968"/>
      <c r="F101" s="1274"/>
      <c r="G101" s="1275"/>
      <c r="H101" s="1274"/>
      <c r="I101" s="1276"/>
      <c r="J101" s="1277"/>
      <c r="K101" s="1278"/>
      <c r="L101" s="1291"/>
      <c r="M101" s="1292"/>
      <c r="N101" s="1293"/>
      <c r="O101" s="1294"/>
      <c r="P101" s="1295"/>
      <c r="Q101" s="1266"/>
      <c r="R101" s="1920"/>
      <c r="S101" s="1920"/>
      <c r="T101" s="1925"/>
      <c r="U101" s="153"/>
    </row>
    <row r="102" spans="1:21" s="53" customFormat="1" ht="18" customHeight="1">
      <c r="A102" s="1296"/>
      <c r="B102" s="1297"/>
      <c r="C102" s="1298"/>
      <c r="D102" s="1299"/>
      <c r="E102" s="1284"/>
      <c r="F102" s="1300"/>
      <c r="G102" s="1301"/>
      <c r="H102" s="1300"/>
      <c r="I102" s="1302"/>
      <c r="J102" s="1301"/>
      <c r="K102" s="1303"/>
      <c r="L102" s="1304"/>
      <c r="M102" s="1305"/>
      <c r="N102" s="1306"/>
      <c r="O102" s="1306"/>
      <c r="P102" s="1307"/>
      <c r="Q102" s="1283"/>
      <c r="R102" s="1284"/>
      <c r="S102" s="1284"/>
      <c r="T102" s="1308"/>
      <c r="U102" s="153"/>
    </row>
    <row r="103" spans="1:21" s="53" customFormat="1" ht="14.25" customHeight="1">
      <c r="A103" s="1309">
        <f>A99+1</f>
        <v>18</v>
      </c>
      <c r="B103" s="1927" t="s">
        <v>103</v>
      </c>
      <c r="C103" s="1928" t="s">
        <v>295</v>
      </c>
      <c r="D103" s="1310" t="s">
        <v>97</v>
      </c>
      <c r="E103" s="1059">
        <v>3.59</v>
      </c>
      <c r="F103" s="1311"/>
      <c r="G103" s="1108"/>
      <c r="H103" s="1311"/>
      <c r="I103" s="1312"/>
      <c r="J103" s="1108"/>
      <c r="K103" s="1313"/>
      <c r="L103" s="1314"/>
      <c r="M103" s="1315"/>
      <c r="N103" s="1316"/>
      <c r="O103" s="1316"/>
      <c r="P103" s="1317"/>
      <c r="Q103" s="1318"/>
      <c r="R103" s="1319">
        <f>G104+J104</f>
        <v>0</v>
      </c>
      <c r="S103" s="1926">
        <f>R103+R104</f>
        <v>10.598418507600003</v>
      </c>
      <c r="T103" s="1929">
        <f>E103*S103</f>
        <v>38.048322442284011</v>
      </c>
      <c r="U103" s="153"/>
    </row>
    <row r="104" spans="1:21" s="53" customFormat="1" ht="22.5" customHeight="1">
      <c r="A104" s="1285"/>
      <c r="B104" s="1921"/>
      <c r="C104" s="1919"/>
      <c r="D104" s="1320"/>
      <c r="E104" s="968"/>
      <c r="F104" s="1321"/>
      <c r="G104" s="992"/>
      <c r="H104" s="1004"/>
      <c r="I104" s="1005"/>
      <c r="J104" s="992"/>
      <c r="K104" s="1278"/>
      <c r="L104" s="1286" t="s">
        <v>295</v>
      </c>
      <c r="M104" s="1287" t="s">
        <v>97</v>
      </c>
      <c r="N104" s="1288">
        <v>1</v>
      </c>
      <c r="O104" s="1289">
        <f>E103*N104</f>
        <v>3.59</v>
      </c>
      <c r="P104" s="978">
        <v>9.1959999999999997</v>
      </c>
      <c r="Q104" s="1266">
        <f t="shared" ref="Q104" si="4">N104*P104*$N$17</f>
        <v>10.598418507600003</v>
      </c>
      <c r="R104" s="1926">
        <f>SUM(Q104:Q105)</f>
        <v>10.598418507600003</v>
      </c>
      <c r="S104" s="1920"/>
      <c r="T104" s="1925"/>
      <c r="U104" s="153"/>
    </row>
    <row r="105" spans="1:21" s="53" customFormat="1" ht="18" customHeight="1">
      <c r="A105" s="1285"/>
      <c r="B105" s="1322"/>
      <c r="C105" s="1919"/>
      <c r="D105" s="1320"/>
      <c r="E105" s="968"/>
      <c r="F105" s="1321"/>
      <c r="G105" s="1277"/>
      <c r="H105" s="1321"/>
      <c r="I105" s="1276"/>
      <c r="J105" s="1277"/>
      <c r="K105" s="1278"/>
      <c r="L105" s="1291"/>
      <c r="M105" s="1292"/>
      <c r="N105" s="1293"/>
      <c r="O105" s="1294"/>
      <c r="P105" s="1295"/>
      <c r="Q105" s="1266"/>
      <c r="R105" s="1920"/>
      <c r="S105" s="1920"/>
      <c r="T105" s="1925"/>
      <c r="U105" s="153"/>
    </row>
    <row r="106" spans="1:21" s="53" customFormat="1" ht="18" customHeight="1">
      <c r="A106" s="1296"/>
      <c r="B106" s="1297"/>
      <c r="C106" s="1298"/>
      <c r="D106" s="1299"/>
      <c r="E106" s="1284"/>
      <c r="F106" s="1300"/>
      <c r="G106" s="1301"/>
      <c r="H106" s="1300"/>
      <c r="I106" s="1302"/>
      <c r="J106" s="1301"/>
      <c r="K106" s="1303"/>
      <c r="L106" s="1323"/>
      <c r="M106" s="1305"/>
      <c r="N106" s="1306"/>
      <c r="O106" s="1306"/>
      <c r="P106" s="1307"/>
      <c r="Q106" s="1283"/>
      <c r="R106" s="1284"/>
      <c r="S106" s="1284"/>
      <c r="T106" s="1308"/>
      <c r="U106" s="153"/>
    </row>
    <row r="107" spans="1:21" s="53" customFormat="1" ht="14.25" customHeight="1">
      <c r="A107" s="1272">
        <f>A103+1</f>
        <v>19</v>
      </c>
      <c r="B107" s="1921" t="s">
        <v>103</v>
      </c>
      <c r="C107" s="1919" t="s">
        <v>296</v>
      </c>
      <c r="D107" s="1273" t="s">
        <v>98</v>
      </c>
      <c r="E107" s="968">
        <v>2</v>
      </c>
      <c r="F107" s="1274"/>
      <c r="G107" s="1275"/>
      <c r="H107" s="1274"/>
      <c r="I107" s="1276"/>
      <c r="J107" s="1277"/>
      <c r="K107" s="1278"/>
      <c r="L107" s="1279"/>
      <c r="M107" s="1280"/>
      <c r="N107" s="1281"/>
      <c r="O107" s="1281"/>
      <c r="P107" s="1282"/>
      <c r="Q107" s="1283"/>
      <c r="R107" s="1284">
        <f>G108+J108</f>
        <v>0</v>
      </c>
      <c r="S107" s="1920">
        <f>R107+R108</f>
        <v>23.050062000000008</v>
      </c>
      <c r="T107" s="1925">
        <f>E107*S107</f>
        <v>46.100124000000015</v>
      </c>
      <c r="U107" s="153"/>
    </row>
    <row r="108" spans="1:21" s="53" customFormat="1" ht="22.5" customHeight="1">
      <c r="A108" s="1285"/>
      <c r="B108" s="1922"/>
      <c r="C108" s="1919"/>
      <c r="D108" s="1273"/>
      <c r="E108" s="968"/>
      <c r="F108" s="1274"/>
      <c r="G108" s="992"/>
      <c r="H108" s="1004"/>
      <c r="I108" s="1005"/>
      <c r="J108" s="992"/>
      <c r="K108" s="1278"/>
      <c r="L108" s="1286" t="s">
        <v>467</v>
      </c>
      <c r="M108" s="1287" t="s">
        <v>98</v>
      </c>
      <c r="N108" s="1288">
        <v>1</v>
      </c>
      <c r="O108" s="1289">
        <f>E107*N108</f>
        <v>2</v>
      </c>
      <c r="P108" s="978">
        <v>20</v>
      </c>
      <c r="Q108" s="1266">
        <f t="shared" ref="Q108" si="5">N108*P108*$N$17</f>
        <v>23.050062000000008</v>
      </c>
      <c r="R108" s="1926">
        <f>SUM(Q108:Q109)</f>
        <v>23.050062000000008</v>
      </c>
      <c r="S108" s="1920"/>
      <c r="T108" s="1925"/>
      <c r="U108" s="153"/>
    </row>
    <row r="109" spans="1:21" s="53" customFormat="1" ht="18" customHeight="1">
      <c r="A109" s="1285"/>
      <c r="B109" s="1290"/>
      <c r="C109" s="1919"/>
      <c r="D109" s="1273"/>
      <c r="E109" s="968"/>
      <c r="F109" s="1274"/>
      <c r="G109" s="1275"/>
      <c r="H109" s="1274"/>
      <c r="I109" s="1276"/>
      <c r="J109" s="1277"/>
      <c r="K109" s="1278"/>
      <c r="L109" s="1291"/>
      <c r="M109" s="1292"/>
      <c r="N109" s="1293"/>
      <c r="O109" s="1294"/>
      <c r="P109" s="1295"/>
      <c r="Q109" s="1266"/>
      <c r="R109" s="1920"/>
      <c r="S109" s="1920"/>
      <c r="T109" s="1925"/>
      <c r="U109" s="153"/>
    </row>
    <row r="110" spans="1:21" s="53" customFormat="1" ht="18" customHeight="1">
      <c r="A110" s="1296"/>
      <c r="B110" s="1297"/>
      <c r="C110" s="1298"/>
      <c r="D110" s="1299"/>
      <c r="E110" s="1284"/>
      <c r="F110" s="1300"/>
      <c r="G110" s="1301"/>
      <c r="H110" s="1300"/>
      <c r="I110" s="1302"/>
      <c r="J110" s="1301"/>
      <c r="K110" s="1303"/>
      <c r="L110" s="1279"/>
      <c r="M110" s="1280"/>
      <c r="N110" s="1281"/>
      <c r="O110" s="1281"/>
      <c r="P110" s="1282"/>
      <c r="Q110" s="1324"/>
      <c r="R110" s="968"/>
      <c r="S110" s="968"/>
      <c r="T110" s="1325"/>
      <c r="U110" s="153"/>
    </row>
    <row r="111" spans="1:21" s="53" customFormat="1" ht="12.75" customHeight="1">
      <c r="A111" s="1309">
        <f>A107+1</f>
        <v>20</v>
      </c>
      <c r="B111" s="1921" t="s">
        <v>103</v>
      </c>
      <c r="C111" s="1928" t="s">
        <v>297</v>
      </c>
      <c r="D111" s="1273" t="s">
        <v>98</v>
      </c>
      <c r="E111" s="1059">
        <v>16</v>
      </c>
      <c r="F111" s="1311"/>
      <c r="G111" s="1108">
        <v>0</v>
      </c>
      <c r="H111" s="1311"/>
      <c r="I111" s="1312"/>
      <c r="J111" s="1108">
        <v>0</v>
      </c>
      <c r="K111" s="1313"/>
      <c r="L111" s="1314"/>
      <c r="M111" s="1326"/>
      <c r="N111" s="1316"/>
      <c r="O111" s="1316"/>
      <c r="P111" s="1317"/>
      <c r="Q111" s="1318"/>
      <c r="R111" s="1319">
        <f>G112+J112</f>
        <v>0</v>
      </c>
      <c r="S111" s="1926">
        <f>R111+R112</f>
        <v>0.92200248000000029</v>
      </c>
      <c r="T111" s="1929">
        <f>E111*S111</f>
        <v>14.752039680000005</v>
      </c>
      <c r="U111" s="153"/>
    </row>
    <row r="112" spans="1:21" s="53" customFormat="1" ht="12.75" customHeight="1">
      <c r="A112" s="1285"/>
      <c r="B112" s="1922"/>
      <c r="C112" s="1919"/>
      <c r="D112" s="1320"/>
      <c r="E112" s="1327"/>
      <c r="F112" s="1321"/>
      <c r="G112" s="1108">
        <f>G111*$J$13/1000</f>
        <v>0</v>
      </c>
      <c r="H112" s="1321"/>
      <c r="I112" s="1276"/>
      <c r="J112" s="1108">
        <f>J111*$Q$13/1000</f>
        <v>0</v>
      </c>
      <c r="K112" s="1278"/>
      <c r="L112" s="1328" t="s">
        <v>297</v>
      </c>
      <c r="M112" s="1273" t="s">
        <v>98</v>
      </c>
      <c r="N112" s="965">
        <v>1</v>
      </c>
      <c r="O112" s="1329">
        <f>E111*N112</f>
        <v>16</v>
      </c>
      <c r="P112" s="970">
        <v>0.8</v>
      </c>
      <c r="Q112" s="1266">
        <f t="shared" ref="Q112" si="6">N112*P112*$N$17</f>
        <v>0.92200248000000029</v>
      </c>
      <c r="R112" s="968">
        <f>SUM(Q112:Q112)</f>
        <v>0.92200248000000029</v>
      </c>
      <c r="S112" s="1920"/>
      <c r="T112" s="1925"/>
      <c r="U112" s="153"/>
    </row>
    <row r="113" spans="1:21" s="53" customFormat="1" ht="12.75" customHeight="1">
      <c r="A113" s="1296"/>
      <c r="B113" s="1297"/>
      <c r="C113" s="1298"/>
      <c r="D113" s="1299"/>
      <c r="E113" s="1284"/>
      <c r="F113" s="1300"/>
      <c r="G113" s="1301"/>
      <c r="H113" s="1300"/>
      <c r="I113" s="1302"/>
      <c r="J113" s="1301"/>
      <c r="K113" s="1303"/>
      <c r="L113" s="1323"/>
      <c r="M113" s="1305"/>
      <c r="N113" s="1306"/>
      <c r="O113" s="1306"/>
      <c r="P113" s="1307"/>
      <c r="Q113" s="1283"/>
      <c r="R113" s="1284"/>
      <c r="S113" s="1284"/>
      <c r="T113" s="1308"/>
      <c r="U113" s="153"/>
    </row>
    <row r="114" spans="1:21" s="53" customFormat="1" ht="12.75" customHeight="1">
      <c r="A114" s="1309">
        <f>A111+1</f>
        <v>21</v>
      </c>
      <c r="B114" s="1330" t="s">
        <v>505</v>
      </c>
      <c r="C114" s="1928" t="s">
        <v>271</v>
      </c>
      <c r="D114" s="1310" t="s">
        <v>25</v>
      </c>
      <c r="E114" s="1060">
        <f>0.784*26/100</f>
        <v>0.20383999999999999</v>
      </c>
      <c r="F114" s="1311"/>
      <c r="G114" s="1108">
        <v>35</v>
      </c>
      <c r="H114" s="1311"/>
      <c r="I114" s="1312"/>
      <c r="J114" s="1108"/>
      <c r="K114" s="1313"/>
      <c r="L114" s="1314"/>
      <c r="M114" s="1315"/>
      <c r="N114" s="1316"/>
      <c r="O114" s="1331"/>
      <c r="P114" s="1317"/>
      <c r="Q114" s="1318"/>
      <c r="R114" s="1319">
        <f>G115+J115</f>
        <v>63.655550000000005</v>
      </c>
      <c r="S114" s="1926">
        <f>R114+R115</f>
        <v>68.544468150200004</v>
      </c>
      <c r="T114" s="1929">
        <f>E114*S114</f>
        <v>13.972104387736769</v>
      </c>
      <c r="U114" s="153"/>
    </row>
    <row r="115" spans="1:21" s="53" customFormat="1" ht="12.75" customHeight="1">
      <c r="A115" s="1285"/>
      <c r="B115" s="1921"/>
      <c r="C115" s="1919"/>
      <c r="D115" s="1320"/>
      <c r="E115" s="968"/>
      <c r="F115" s="1321"/>
      <c r="G115" s="992">
        <f>G114*$J$19/1000</f>
        <v>63.655550000000005</v>
      </c>
      <c r="H115" s="1004"/>
      <c r="I115" s="1005"/>
      <c r="J115" s="992">
        <f>J114*$Q$19/1000</f>
        <v>0</v>
      </c>
      <c r="K115" s="1278"/>
      <c r="L115" s="1286"/>
      <c r="M115" s="1332"/>
      <c r="N115" s="1333"/>
      <c r="O115" s="1333"/>
      <c r="P115" s="978"/>
      <c r="Q115" s="1334"/>
      <c r="R115" s="1926">
        <f>SUM(Q115:Q116)</f>
        <v>4.8889181502000012</v>
      </c>
      <c r="S115" s="1920"/>
      <c r="T115" s="1925"/>
      <c r="U115" s="153"/>
    </row>
    <row r="116" spans="1:21" s="53" customFormat="1" ht="12.75" customHeight="1">
      <c r="A116" s="1285"/>
      <c r="B116" s="1921"/>
      <c r="C116" s="1919"/>
      <c r="D116" s="1320"/>
      <c r="E116" s="968"/>
      <c r="F116" s="1321"/>
      <c r="G116" s="1277"/>
      <c r="H116" s="1321"/>
      <c r="I116" s="1276"/>
      <c r="J116" s="1277"/>
      <c r="K116" s="1278"/>
      <c r="L116" s="1335" t="s">
        <v>507</v>
      </c>
      <c r="M116" s="1336" t="s">
        <v>113</v>
      </c>
      <c r="N116" s="1337">
        <v>6</v>
      </c>
      <c r="O116" s="1337">
        <f>E114*N116</f>
        <v>1.2230399999999999</v>
      </c>
      <c r="P116" s="1338">
        <v>0.70699999999999996</v>
      </c>
      <c r="Q116" s="1334">
        <f>N116*P116*$N$17</f>
        <v>4.8889181502000012</v>
      </c>
      <c r="R116" s="1920"/>
      <c r="S116" s="1920"/>
      <c r="T116" s="1925"/>
      <c r="U116" s="153"/>
    </row>
    <row r="117" spans="1:21" s="53" customFormat="1" ht="12.75" customHeight="1">
      <c r="A117" s="1296"/>
      <c r="B117" s="1297"/>
      <c r="C117" s="1298"/>
      <c r="D117" s="1299"/>
      <c r="E117" s="1284"/>
      <c r="F117" s="1300"/>
      <c r="G117" s="1301"/>
      <c r="H117" s="1300"/>
      <c r="I117" s="1302"/>
      <c r="J117" s="1301"/>
      <c r="K117" s="1303"/>
      <c r="L117" s="1323"/>
      <c r="M117" s="1305"/>
      <c r="N117" s="1306"/>
      <c r="O117" s="1339"/>
      <c r="P117" s="1300"/>
      <c r="Q117" s="1283"/>
      <c r="R117" s="1284"/>
      <c r="S117" s="1284"/>
      <c r="T117" s="1308"/>
      <c r="U117" s="153"/>
    </row>
    <row r="118" spans="1:21" s="53" customFormat="1" ht="12.75" customHeight="1">
      <c r="A118" s="1340"/>
      <c r="B118" s="1341"/>
      <c r="C118" s="1342" t="s">
        <v>27</v>
      </c>
      <c r="D118" s="1343"/>
      <c r="E118" s="1344"/>
      <c r="F118" s="1345"/>
      <c r="G118" s="1346"/>
      <c r="H118" s="1345"/>
      <c r="I118" s="1347"/>
      <c r="J118" s="1346"/>
      <c r="K118" s="1348"/>
      <c r="L118" s="1349"/>
      <c r="M118" s="1350"/>
      <c r="N118" s="1351"/>
      <c r="O118" s="1352"/>
      <c r="P118" s="1345"/>
      <c r="Q118" s="1346"/>
      <c r="R118" s="1352"/>
      <c r="S118" s="1352"/>
      <c r="T118" s="1353">
        <f>SUM(T27:T117)</f>
        <v>1402.3562618633832</v>
      </c>
      <c r="U118" s="153"/>
    </row>
    <row r="119" spans="1:21" s="453" customFormat="1" ht="21" customHeight="1">
      <c r="A119" s="1942" t="s">
        <v>298</v>
      </c>
      <c r="B119" s="1943"/>
      <c r="C119" s="1943"/>
      <c r="D119" s="1943"/>
      <c r="E119" s="1944"/>
      <c r="F119" s="1354"/>
      <c r="G119" s="1355"/>
      <c r="H119" s="1354"/>
      <c r="I119" s="1356"/>
      <c r="J119" s="1355"/>
      <c r="K119" s="1357"/>
      <c r="L119" s="1358"/>
      <c r="M119" s="1359"/>
      <c r="N119" s="1360"/>
      <c r="O119" s="1360"/>
      <c r="P119" s="1354"/>
      <c r="Q119" s="1361"/>
      <c r="R119" s="1362"/>
      <c r="S119" s="1362"/>
      <c r="T119" s="1363"/>
      <c r="U119" s="432"/>
    </row>
    <row r="120" spans="1:21" ht="12.75" customHeight="1">
      <c r="A120" s="988">
        <v>1</v>
      </c>
      <c r="B120" s="989" t="s">
        <v>105</v>
      </c>
      <c r="C120" s="1911" t="s">
        <v>449</v>
      </c>
      <c r="D120" s="990" t="s">
        <v>92</v>
      </c>
      <c r="E120" s="1073">
        <v>9.1199999999999992</v>
      </c>
      <c r="F120" s="991"/>
      <c r="G120" s="992">
        <v>1.94</v>
      </c>
      <c r="H120" s="991"/>
      <c r="I120" s="993"/>
      <c r="J120" s="992">
        <v>0</v>
      </c>
      <c r="K120" s="994"/>
      <c r="L120" s="1364"/>
      <c r="M120" s="1258"/>
      <c r="N120" s="1259"/>
      <c r="O120" s="1259"/>
      <c r="P120" s="1365"/>
      <c r="Q120" s="1262"/>
      <c r="R120" s="999">
        <f>G121+J121</f>
        <v>3.5283361999999996</v>
      </c>
      <c r="S120" s="1208">
        <f>R120+R121</f>
        <v>3.5283361999999996</v>
      </c>
      <c r="T120" s="1211">
        <f>E120*S120</f>
        <v>32.178426143999992</v>
      </c>
      <c r="U120" s="267"/>
    </row>
    <row r="121" spans="1:21" ht="12.75" customHeight="1">
      <c r="A121" s="1000"/>
      <c r="B121" s="1001" t="s">
        <v>272</v>
      </c>
      <c r="C121" s="1912"/>
      <c r="D121" s="1002"/>
      <c r="E121" s="1209"/>
      <c r="F121" s="1004"/>
      <c r="G121" s="992">
        <f>G120*$J$19/1000</f>
        <v>3.5283361999999996</v>
      </c>
      <c r="H121" s="1004"/>
      <c r="I121" s="1005"/>
      <c r="J121" s="992">
        <f>J120*$Q$13/1000</f>
        <v>0</v>
      </c>
      <c r="K121" s="1006"/>
      <c r="L121" s="1249"/>
      <c r="M121" s="1250"/>
      <c r="N121" s="1251"/>
      <c r="O121" s="1251"/>
      <c r="P121" s="1004"/>
      <c r="Q121" s="1254"/>
      <c r="R121" s="1209"/>
      <c r="S121" s="1209"/>
      <c r="T121" s="1248"/>
      <c r="U121" s="267"/>
    </row>
    <row r="122" spans="1:21" ht="33.75" customHeight="1">
      <c r="A122" s="1000"/>
      <c r="B122" s="1012"/>
      <c r="C122" s="1912"/>
      <c r="D122" s="1002"/>
      <c r="E122" s="1209"/>
      <c r="F122" s="1004"/>
      <c r="G122" s="1013"/>
      <c r="H122" s="1004"/>
      <c r="I122" s="1005"/>
      <c r="J122" s="1013"/>
      <c r="K122" s="1006"/>
      <c r="L122" s="1249"/>
      <c r="M122" s="1250"/>
      <c r="N122" s="1251"/>
      <c r="O122" s="1251"/>
      <c r="P122" s="1004"/>
      <c r="Q122" s="1254"/>
      <c r="R122" s="1209"/>
      <c r="S122" s="1209"/>
      <c r="T122" s="1248"/>
      <c r="U122" s="267"/>
    </row>
    <row r="123" spans="1:21" ht="20.25" customHeight="1">
      <c r="A123" s="1024"/>
      <c r="B123" s="1025"/>
      <c r="C123" s="1026"/>
      <c r="D123" s="1027"/>
      <c r="E123" s="1028"/>
      <c r="F123" s="1029"/>
      <c r="G123" s="1030"/>
      <c r="H123" s="1029"/>
      <c r="I123" s="1031"/>
      <c r="J123" s="1030"/>
      <c r="K123" s="1032"/>
      <c r="L123" s="1033"/>
      <c r="M123" s="1034"/>
      <c r="N123" s="1255"/>
      <c r="O123" s="1255"/>
      <c r="P123" s="1029"/>
      <c r="Q123" s="1036"/>
      <c r="R123" s="1028"/>
      <c r="S123" s="1028"/>
      <c r="T123" s="1037"/>
      <c r="U123" s="267"/>
    </row>
    <row r="124" spans="1:21" s="53" customFormat="1" ht="12.75" customHeight="1">
      <c r="A124" s="1366">
        <v>2</v>
      </c>
      <c r="B124" s="1367" t="s">
        <v>165</v>
      </c>
      <c r="C124" s="1923" t="s">
        <v>164</v>
      </c>
      <c r="D124" s="1368" t="s">
        <v>104</v>
      </c>
      <c r="E124" s="1369">
        <v>9.0999999999999998E-2</v>
      </c>
      <c r="F124" s="969"/>
      <c r="G124" s="1370">
        <v>56.2</v>
      </c>
      <c r="H124" s="969"/>
      <c r="I124" s="1371"/>
      <c r="J124" s="1234"/>
      <c r="K124" s="1372"/>
      <c r="L124" s="1373"/>
      <c r="M124" s="1374"/>
      <c r="N124" s="1375"/>
      <c r="O124" s="1375"/>
      <c r="P124" s="1376"/>
      <c r="Q124" s="1377"/>
      <c r="R124" s="1378">
        <f>G125+J125</f>
        <v>102.212626</v>
      </c>
      <c r="S124" s="958">
        <f>R124+R125</f>
        <v>102.212626</v>
      </c>
      <c r="T124" s="1379">
        <f>E124*S124</f>
        <v>9.3013489659999991</v>
      </c>
    </row>
    <row r="125" spans="1:21" s="53" customFormat="1" ht="12.75" customHeight="1">
      <c r="A125" s="1380"/>
      <c r="B125" s="1367"/>
      <c r="C125" s="1924"/>
      <c r="D125" s="1368"/>
      <c r="E125" s="956"/>
      <c r="F125" s="969"/>
      <c r="G125" s="1232">
        <f>G124*$J$19/1000</f>
        <v>102.212626</v>
      </c>
      <c r="H125" s="969"/>
      <c r="I125" s="1371"/>
      <c r="J125" s="1232">
        <f>J124*$Q$19/1000</f>
        <v>0</v>
      </c>
      <c r="K125" s="1372"/>
      <c r="L125" s="1381"/>
      <c r="M125" s="1382"/>
      <c r="N125" s="1383"/>
      <c r="O125" s="1383"/>
      <c r="P125" s="969"/>
      <c r="Q125" s="1384"/>
      <c r="R125" s="956"/>
      <c r="S125" s="956"/>
      <c r="T125" s="1385"/>
    </row>
    <row r="126" spans="1:21" s="53" customFormat="1" ht="12.75" customHeight="1">
      <c r="A126" s="1386"/>
      <c r="B126" s="1387"/>
      <c r="C126" s="1388"/>
      <c r="D126" s="1389"/>
      <c r="E126" s="957"/>
      <c r="F126" s="1390"/>
      <c r="G126" s="1391"/>
      <c r="H126" s="1390"/>
      <c r="I126" s="1392"/>
      <c r="J126" s="1391"/>
      <c r="K126" s="1393"/>
      <c r="L126" s="1394"/>
      <c r="M126" s="1395"/>
      <c r="N126" s="1396"/>
      <c r="O126" s="1396"/>
      <c r="P126" s="974"/>
      <c r="Q126" s="1384"/>
      <c r="R126" s="956"/>
      <c r="S126" s="956"/>
      <c r="T126" s="1385"/>
    </row>
    <row r="127" spans="1:21" ht="12.75" customHeight="1">
      <c r="A127" s="988">
        <f>A124+1</f>
        <v>3</v>
      </c>
      <c r="B127" s="989" t="s">
        <v>123</v>
      </c>
      <c r="C127" s="1911" t="s">
        <v>426</v>
      </c>
      <c r="D127" s="990" t="s">
        <v>92</v>
      </c>
      <c r="E127" s="1327">
        <v>1.52</v>
      </c>
      <c r="F127" s="991"/>
      <c r="G127" s="992">
        <v>1.82</v>
      </c>
      <c r="H127" s="991"/>
      <c r="I127" s="993"/>
      <c r="J127" s="992">
        <v>1.06</v>
      </c>
      <c r="K127" s="994"/>
      <c r="L127" s="1257"/>
      <c r="M127" s="1258"/>
      <c r="N127" s="1259"/>
      <c r="O127" s="1260"/>
      <c r="P127" s="1365"/>
      <c r="Q127" s="1262"/>
      <c r="R127" s="999">
        <f>G128+J128</f>
        <v>6.1205302000000001</v>
      </c>
      <c r="S127" s="1913">
        <f>R127+R128</f>
        <v>13.504709761948002</v>
      </c>
      <c r="T127" s="1915">
        <f>E127*S127</f>
        <v>20.527158838160961</v>
      </c>
      <c r="U127" s="267"/>
    </row>
    <row r="128" spans="1:21" ht="27.75" customHeight="1">
      <c r="A128" s="1000"/>
      <c r="B128" s="1001" t="s">
        <v>265</v>
      </c>
      <c r="C128" s="1912"/>
      <c r="D128" s="1002"/>
      <c r="E128" s="1209"/>
      <c r="F128" s="1004"/>
      <c r="G128" s="992">
        <f>G127*$J$19/1000</f>
        <v>3.3100885999999998</v>
      </c>
      <c r="H128" s="1004"/>
      <c r="I128" s="1005"/>
      <c r="J128" s="992">
        <f>J127*$Q$19/1000</f>
        <v>2.8104416000000003</v>
      </c>
      <c r="K128" s="1006"/>
      <c r="L128" s="1263" t="s">
        <v>266</v>
      </c>
      <c r="M128" s="1264" t="s">
        <v>92</v>
      </c>
      <c r="N128" s="1265">
        <f>0.97+0.27</f>
        <v>1.24</v>
      </c>
      <c r="O128" s="1265">
        <f>E127*N128</f>
        <v>1.8848</v>
      </c>
      <c r="P128" s="984">
        <v>5.1669999999999998</v>
      </c>
      <c r="Q128" s="1266">
        <f>N128*P128*$N$17</f>
        <v>7.3841795619480015</v>
      </c>
      <c r="R128" s="1209">
        <f>SUM(Q128:Q128)</f>
        <v>7.3841795619480015</v>
      </c>
      <c r="S128" s="1914"/>
      <c r="T128" s="1916"/>
      <c r="U128" s="267"/>
    </row>
    <row r="129" spans="1:21" ht="12.75" customHeight="1">
      <c r="A129" s="1024"/>
      <c r="B129" s="1025"/>
      <c r="C129" s="1026"/>
      <c r="D129" s="1027"/>
      <c r="E129" s="1028"/>
      <c r="F129" s="1029"/>
      <c r="G129" s="1030"/>
      <c r="H129" s="1029"/>
      <c r="I129" s="1031"/>
      <c r="J129" s="1030"/>
      <c r="K129" s="1032"/>
      <c r="L129" s="1033"/>
      <c r="M129" s="1034"/>
      <c r="N129" s="1255"/>
      <c r="O129" s="1256"/>
      <c r="P129" s="1029"/>
      <c r="Q129" s="1036"/>
      <c r="R129" s="1028"/>
      <c r="S129" s="1028"/>
      <c r="T129" s="1037"/>
      <c r="U129" s="267"/>
    </row>
    <row r="130" spans="1:21" ht="12.75" customHeight="1">
      <c r="A130" s="988">
        <f>A127+1</f>
        <v>4</v>
      </c>
      <c r="B130" s="989" t="s">
        <v>273</v>
      </c>
      <c r="C130" s="1911" t="s">
        <v>453</v>
      </c>
      <c r="D130" s="990" t="s">
        <v>92</v>
      </c>
      <c r="E130" s="1208">
        <v>9.1199999999999992</v>
      </c>
      <c r="F130" s="991"/>
      <c r="G130" s="992">
        <v>1.84</v>
      </c>
      <c r="H130" s="991"/>
      <c r="I130" s="993"/>
      <c r="J130" s="992">
        <v>0.2</v>
      </c>
      <c r="K130" s="994"/>
      <c r="L130" s="995"/>
      <c r="M130" s="996"/>
      <c r="N130" s="997"/>
      <c r="O130" s="997"/>
      <c r="P130" s="991"/>
      <c r="Q130" s="998"/>
      <c r="R130" s="999">
        <f>G131+J131</f>
        <v>3.8767352000000002</v>
      </c>
      <c r="S130" s="1913">
        <f>R130+R131</f>
        <v>43.446921389789367</v>
      </c>
      <c r="T130" s="1915">
        <f>E130*S130</f>
        <v>396.235923074879</v>
      </c>
      <c r="U130" s="267"/>
    </row>
    <row r="131" spans="1:21" ht="12.75" customHeight="1">
      <c r="A131" s="1000"/>
      <c r="B131" s="1001" t="s">
        <v>274</v>
      </c>
      <c r="C131" s="1912"/>
      <c r="D131" s="1002"/>
      <c r="E131" s="1209"/>
      <c r="F131" s="1004"/>
      <c r="G131" s="992">
        <f>G130*$J$19/1000</f>
        <v>3.3464632000000001</v>
      </c>
      <c r="H131" s="1004"/>
      <c r="I131" s="1005"/>
      <c r="J131" s="992">
        <f>J130*$Q$19/1000</f>
        <v>0.53027200000000008</v>
      </c>
      <c r="K131" s="1006"/>
      <c r="L131" s="1007"/>
      <c r="M131" s="1008"/>
      <c r="N131" s="1009"/>
      <c r="O131" s="1010"/>
      <c r="P131" s="979"/>
      <c r="Q131" s="1011"/>
      <c r="R131" s="1913">
        <f>SUM(Q131:Q134)</f>
        <v>39.570186189789368</v>
      </c>
      <c r="S131" s="1914"/>
      <c r="T131" s="1916"/>
      <c r="U131" s="267"/>
    </row>
    <row r="132" spans="1:21" ht="12.75" customHeight="1">
      <c r="A132" s="1000"/>
      <c r="B132" s="1012"/>
      <c r="C132" s="1912"/>
      <c r="D132" s="1002"/>
      <c r="E132" s="1209"/>
      <c r="F132" s="1004"/>
      <c r="G132" s="1013"/>
      <c r="H132" s="1004"/>
      <c r="I132" s="1005"/>
      <c r="J132" s="1013"/>
      <c r="K132" s="1006"/>
      <c r="L132" s="1014" t="s">
        <v>281</v>
      </c>
      <c r="M132" s="1015" t="s">
        <v>92</v>
      </c>
      <c r="N132" s="1016">
        <v>1.0149999999999999</v>
      </c>
      <c r="O132" s="1017">
        <f>E130*N132</f>
        <v>9.2567999999999984</v>
      </c>
      <c r="P132" s="982">
        <v>28.141999999999999</v>
      </c>
      <c r="Q132" s="1018">
        <f>N132*P132*$N$17</f>
        <v>32.920248373803005</v>
      </c>
      <c r="R132" s="1914"/>
      <c r="S132" s="1914"/>
      <c r="T132" s="1916"/>
      <c r="U132" s="267"/>
    </row>
    <row r="133" spans="1:21" ht="12.75" customHeight="1">
      <c r="A133" s="1000"/>
      <c r="B133" s="1012"/>
      <c r="C133" s="1912"/>
      <c r="D133" s="1002"/>
      <c r="E133" s="1209"/>
      <c r="F133" s="1004"/>
      <c r="G133" s="1013"/>
      <c r="H133" s="1004"/>
      <c r="I133" s="1005"/>
      <c r="J133" s="1013"/>
      <c r="K133" s="1006"/>
      <c r="L133" s="1014" t="s">
        <v>102</v>
      </c>
      <c r="M133" s="1015" t="s">
        <v>97</v>
      </c>
      <c r="N133" s="1016">
        <v>1.24</v>
      </c>
      <c r="O133" s="1017">
        <f>E130*N133</f>
        <v>11.3088</v>
      </c>
      <c r="P133" s="982">
        <v>3.5</v>
      </c>
      <c r="Q133" s="1018">
        <f>N133*P133*$N$17</f>
        <v>5.0018634540000013</v>
      </c>
      <c r="R133" s="1914"/>
      <c r="S133" s="1914"/>
      <c r="T133" s="1916"/>
      <c r="U133" s="267"/>
    </row>
    <row r="134" spans="1:21" ht="12.75" customHeight="1">
      <c r="A134" s="1000"/>
      <c r="B134" s="1012"/>
      <c r="C134" s="1912"/>
      <c r="D134" s="1002"/>
      <c r="E134" s="1209"/>
      <c r="F134" s="1004"/>
      <c r="G134" s="1013"/>
      <c r="H134" s="1004"/>
      <c r="I134" s="1005"/>
      <c r="J134" s="1013"/>
      <c r="K134" s="1006"/>
      <c r="L134" s="1019" t="s">
        <v>128</v>
      </c>
      <c r="M134" s="1020" t="s">
        <v>92</v>
      </c>
      <c r="N134" s="1397">
        <v>1.32E-2</v>
      </c>
      <c r="O134" s="1022">
        <f>E130*N134</f>
        <v>0.12038399999999999</v>
      </c>
      <c r="P134" s="1398">
        <v>108.333</v>
      </c>
      <c r="Q134" s="1023">
        <f>N134*P134*$N$17</f>
        <v>1.6480743619863605</v>
      </c>
      <c r="R134" s="1914"/>
      <c r="S134" s="1914"/>
      <c r="T134" s="1916"/>
      <c r="U134" s="267"/>
    </row>
    <row r="135" spans="1:21" ht="12.75" customHeight="1">
      <c r="A135" s="1024"/>
      <c r="B135" s="1025"/>
      <c r="C135" s="1026"/>
      <c r="D135" s="1027"/>
      <c r="E135" s="1028"/>
      <c r="F135" s="1029"/>
      <c r="G135" s="1030"/>
      <c r="H135" s="1029"/>
      <c r="I135" s="1031"/>
      <c r="J135" s="1030"/>
      <c r="K135" s="1032"/>
      <c r="L135" s="1033"/>
      <c r="M135" s="1034"/>
      <c r="N135" s="1035"/>
      <c r="O135" s="1035"/>
      <c r="P135" s="1029"/>
      <c r="Q135" s="1036"/>
      <c r="R135" s="1028"/>
      <c r="S135" s="1028"/>
      <c r="T135" s="1037"/>
      <c r="U135" s="267"/>
    </row>
    <row r="136" spans="1:21" s="53" customFormat="1" ht="12.75" customHeight="1">
      <c r="A136" s="1399">
        <f>A130+1</f>
        <v>5</v>
      </c>
      <c r="B136" s="1231" t="s">
        <v>129</v>
      </c>
      <c r="C136" s="1923" t="s">
        <v>171</v>
      </c>
      <c r="D136" s="1400" t="s">
        <v>26</v>
      </c>
      <c r="E136" s="1369">
        <v>5.0700000000000002E-2</v>
      </c>
      <c r="F136" s="974"/>
      <c r="G136" s="1234">
        <v>0</v>
      </c>
      <c r="H136" s="974"/>
      <c r="I136" s="1371"/>
      <c r="J136" s="1234">
        <v>0</v>
      </c>
      <c r="K136" s="1372"/>
      <c r="L136" s="1401"/>
      <c r="M136" s="1402"/>
      <c r="N136" s="1403"/>
      <c r="O136" s="1404"/>
      <c r="P136" s="975"/>
      <c r="Q136" s="1405"/>
      <c r="R136" s="1378">
        <f>G137+J137</f>
        <v>0</v>
      </c>
      <c r="S136" s="1930">
        <f>R136+R137</f>
        <v>469.00422152640016</v>
      </c>
      <c r="T136" s="1932">
        <f>E136*S136</f>
        <v>23.77851403138849</v>
      </c>
    </row>
    <row r="137" spans="1:21" s="53" customFormat="1" ht="12.75" customHeight="1">
      <c r="A137" s="1380"/>
      <c r="B137" s="1406"/>
      <c r="C137" s="1924"/>
      <c r="D137" s="1400"/>
      <c r="E137" s="956"/>
      <c r="F137" s="974"/>
      <c r="G137" s="1232">
        <f>G136*$J$19/1000</f>
        <v>0</v>
      </c>
      <c r="H137" s="974"/>
      <c r="I137" s="1371"/>
      <c r="J137" s="1232">
        <f>J136*$Q$19/1000</f>
        <v>0</v>
      </c>
      <c r="K137" s="1372"/>
      <c r="L137" s="1407" t="s">
        <v>130</v>
      </c>
      <c r="M137" s="1408" t="s">
        <v>26</v>
      </c>
      <c r="N137" s="1409">
        <v>1</v>
      </c>
      <c r="O137" s="1409">
        <f>E136*N137</f>
        <v>5.0700000000000002E-2</v>
      </c>
      <c r="P137" s="973">
        <v>406.94400000000002</v>
      </c>
      <c r="Q137" s="1410">
        <f>N137*P137*$N$17</f>
        <v>469.00422152640016</v>
      </c>
      <c r="R137" s="956">
        <f>SUM(Q137:Q137)</f>
        <v>469.00422152640016</v>
      </c>
      <c r="S137" s="1931"/>
      <c r="T137" s="1933"/>
    </row>
    <row r="138" spans="1:21" s="53" customFormat="1" ht="12.75" customHeight="1">
      <c r="A138" s="1386"/>
      <c r="B138" s="1387"/>
      <c r="C138" s="1388"/>
      <c r="D138" s="1389"/>
      <c r="E138" s="957"/>
      <c r="F138" s="1390"/>
      <c r="G138" s="1391"/>
      <c r="H138" s="1390"/>
      <c r="I138" s="1392"/>
      <c r="J138" s="1391"/>
      <c r="K138" s="1393"/>
      <c r="L138" s="1394"/>
      <c r="M138" s="1395"/>
      <c r="N138" s="1396"/>
      <c r="O138" s="1411"/>
      <c r="P138" s="974"/>
      <c r="Q138" s="1384"/>
      <c r="R138" s="956"/>
      <c r="S138" s="956"/>
      <c r="T138" s="1385"/>
    </row>
    <row r="139" spans="1:21" ht="12.75" customHeight="1">
      <c r="A139" s="988">
        <f>A136+1</f>
        <v>6</v>
      </c>
      <c r="B139" s="989" t="s">
        <v>277</v>
      </c>
      <c r="C139" s="1911" t="s">
        <v>427</v>
      </c>
      <c r="D139" s="990" t="s">
        <v>26</v>
      </c>
      <c r="E139" s="1208">
        <v>6.931</v>
      </c>
      <c r="F139" s="991"/>
      <c r="G139" s="992">
        <f>13.8</f>
        <v>13.8</v>
      </c>
      <c r="H139" s="991"/>
      <c r="I139" s="993"/>
      <c r="J139" s="992">
        <f>32.1</f>
        <v>32.1</v>
      </c>
      <c r="K139" s="994"/>
      <c r="L139" s="1257"/>
      <c r="M139" s="1258"/>
      <c r="N139" s="1259"/>
      <c r="O139" s="1260"/>
      <c r="P139" s="1365"/>
      <c r="Q139" s="1262"/>
      <c r="R139" s="999">
        <f>G140+J140</f>
        <v>110.20713000000001</v>
      </c>
      <c r="S139" s="1913">
        <f>R139+R140</f>
        <v>130.11754305498002</v>
      </c>
      <c r="T139" s="1915">
        <f>E139*S139</f>
        <v>901.84469091406652</v>
      </c>
      <c r="U139" s="267"/>
    </row>
    <row r="140" spans="1:21" ht="36.75" customHeight="1">
      <c r="A140" s="1000"/>
      <c r="B140" s="1001"/>
      <c r="C140" s="1912"/>
      <c r="D140" s="1002"/>
      <c r="E140" s="1209"/>
      <c r="F140" s="1004"/>
      <c r="G140" s="992">
        <f>G139*$J$19/1000</f>
        <v>25.098474000000003</v>
      </c>
      <c r="H140" s="1004"/>
      <c r="I140" s="1005"/>
      <c r="J140" s="992">
        <f>J139*$Q$19/1000</f>
        <v>85.108655999999996</v>
      </c>
      <c r="K140" s="1006"/>
      <c r="L140" s="1263" t="s">
        <v>112</v>
      </c>
      <c r="M140" s="1264" t="s">
        <v>113</v>
      </c>
      <c r="N140" s="1265">
        <f>2.4</f>
        <v>2.4</v>
      </c>
      <c r="O140" s="1265">
        <f>E139*N140</f>
        <v>16.634399999999999</v>
      </c>
      <c r="P140" s="984">
        <v>0.91700000000000004</v>
      </c>
      <c r="Q140" s="1266">
        <f>N140*P140*$N$17</f>
        <v>2.5364288224800009</v>
      </c>
      <c r="R140" s="1209">
        <f>SUM(Q140:Q142)</f>
        <v>19.910413054980008</v>
      </c>
      <c r="S140" s="1914"/>
      <c r="T140" s="1916"/>
      <c r="U140" s="267"/>
    </row>
    <row r="141" spans="1:21" ht="12.75" customHeight="1">
      <c r="A141" s="1000"/>
      <c r="B141" s="1001"/>
      <c r="C141" s="1912"/>
      <c r="D141" s="1002"/>
      <c r="E141" s="1209"/>
      <c r="F141" s="1004"/>
      <c r="G141" s="1013"/>
      <c r="H141" s="1004"/>
      <c r="I141" s="1005"/>
      <c r="J141" s="1013"/>
      <c r="K141" s="1006"/>
      <c r="L141" s="1014" t="s">
        <v>114</v>
      </c>
      <c r="M141" s="1020" t="s">
        <v>113</v>
      </c>
      <c r="N141" s="1267">
        <v>13.4</v>
      </c>
      <c r="O141" s="1022">
        <f>E139*N141</f>
        <v>92.875399999999999</v>
      </c>
      <c r="P141" s="1050">
        <v>1.125</v>
      </c>
      <c r="Q141" s="1023">
        <f>N141*P141*$N$17</f>
        <v>17.373984232500007</v>
      </c>
      <c r="R141" s="1209"/>
      <c r="S141" s="1209"/>
      <c r="T141" s="1212"/>
      <c r="U141" s="267"/>
    </row>
    <row r="142" spans="1:21" ht="21" customHeight="1">
      <c r="A142" s="1000"/>
      <c r="B142" s="1001"/>
      <c r="C142" s="1912"/>
      <c r="D142" s="1002"/>
      <c r="E142" s="1209"/>
      <c r="F142" s="1004"/>
      <c r="G142" s="1013"/>
      <c r="H142" s="1004"/>
      <c r="I142" s="1005"/>
      <c r="J142" s="1013"/>
      <c r="K142" s="1006"/>
      <c r="L142" s="1014"/>
      <c r="M142" s="1020"/>
      <c r="N142" s="1268"/>
      <c r="O142" s="1269"/>
      <c r="P142" s="1398"/>
      <c r="Q142" s="1023"/>
      <c r="R142" s="1209"/>
      <c r="S142" s="1209"/>
      <c r="T142" s="1212"/>
      <c r="U142" s="267"/>
    </row>
    <row r="143" spans="1:21" ht="12.75" customHeight="1">
      <c r="A143" s="1000"/>
      <c r="B143" s="1001"/>
      <c r="C143" s="1912"/>
      <c r="D143" s="1002"/>
      <c r="E143" s="1209"/>
      <c r="F143" s="1004"/>
      <c r="G143" s="1013"/>
      <c r="H143" s="1004"/>
      <c r="I143" s="1005"/>
      <c r="J143" s="1013"/>
      <c r="K143" s="1006"/>
      <c r="L143" s="1270"/>
      <c r="M143" s="1250"/>
      <c r="N143" s="1252"/>
      <c r="O143" s="1252"/>
      <c r="P143" s="1013"/>
      <c r="Q143" s="1254"/>
      <c r="R143" s="1209"/>
      <c r="S143" s="1209"/>
      <c r="T143" s="1212"/>
      <c r="U143" s="267"/>
    </row>
    <row r="144" spans="1:21" ht="12.75" customHeight="1">
      <c r="A144" s="1024"/>
      <c r="B144" s="1025"/>
      <c r="C144" s="1026"/>
      <c r="D144" s="1027"/>
      <c r="E144" s="1028"/>
      <c r="F144" s="1029"/>
      <c r="G144" s="1030"/>
      <c r="H144" s="1029"/>
      <c r="I144" s="1031"/>
      <c r="J144" s="1030"/>
      <c r="K144" s="1032"/>
      <c r="L144" s="1033"/>
      <c r="M144" s="1034"/>
      <c r="N144" s="1255"/>
      <c r="O144" s="1256"/>
      <c r="P144" s="1029"/>
      <c r="Q144" s="1036"/>
      <c r="R144" s="1028"/>
      <c r="S144" s="1028"/>
      <c r="T144" s="1037"/>
      <c r="U144" s="267"/>
    </row>
    <row r="145" spans="1:21" s="53" customFormat="1" ht="14.25" customHeight="1">
      <c r="A145" s="1272">
        <f>A139+1</f>
        <v>7</v>
      </c>
      <c r="B145" s="1921" t="s">
        <v>103</v>
      </c>
      <c r="C145" s="1919" t="s">
        <v>428</v>
      </c>
      <c r="D145" s="1273" t="s">
        <v>117</v>
      </c>
      <c r="E145" s="968">
        <v>228</v>
      </c>
      <c r="F145" s="1274"/>
      <c r="G145" s="1275"/>
      <c r="H145" s="1274"/>
      <c r="I145" s="1276"/>
      <c r="J145" s="1277"/>
      <c r="K145" s="1278"/>
      <c r="L145" s="1279"/>
      <c r="M145" s="1280"/>
      <c r="N145" s="1281"/>
      <c r="O145" s="1281"/>
      <c r="P145" s="1321"/>
      <c r="Q145" s="1283"/>
      <c r="R145" s="1284">
        <f>G146+J146</f>
        <v>0</v>
      </c>
      <c r="S145" s="1920">
        <f>R145+R146</f>
        <v>4.5904198473000015</v>
      </c>
      <c r="T145" s="1925">
        <f>E145*S145</f>
        <v>1046.6157251844004</v>
      </c>
      <c r="U145" s="153"/>
    </row>
    <row r="146" spans="1:21" s="53" customFormat="1" ht="22.5" customHeight="1">
      <c r="A146" s="1285"/>
      <c r="B146" s="1922"/>
      <c r="C146" s="1919"/>
      <c r="D146" s="1273"/>
      <c r="E146" s="968"/>
      <c r="F146" s="1274"/>
      <c r="G146" s="992"/>
      <c r="H146" s="1004"/>
      <c r="I146" s="1005"/>
      <c r="J146" s="992"/>
      <c r="K146" s="1278"/>
      <c r="L146" s="1286" t="s">
        <v>348</v>
      </c>
      <c r="M146" s="1287" t="s">
        <v>117</v>
      </c>
      <c r="N146" s="1288">
        <v>1</v>
      </c>
      <c r="O146" s="1289">
        <f>E145*N146</f>
        <v>228</v>
      </c>
      <c r="P146" s="987">
        <v>3.9830000000000001</v>
      </c>
      <c r="Q146" s="1266">
        <f t="shared" ref="Q146" si="7">N146*P146*$N$17</f>
        <v>4.5904198473000015</v>
      </c>
      <c r="R146" s="1926">
        <f>SUM(Q146:Q147)</f>
        <v>4.5904198473000015</v>
      </c>
      <c r="S146" s="1920"/>
      <c r="T146" s="1925"/>
      <c r="U146" s="153"/>
    </row>
    <row r="147" spans="1:21" s="53" customFormat="1" ht="18" customHeight="1">
      <c r="A147" s="1285"/>
      <c r="B147" s="1290"/>
      <c r="C147" s="1919"/>
      <c r="D147" s="1273"/>
      <c r="E147" s="968"/>
      <c r="F147" s="1274"/>
      <c r="G147" s="1275"/>
      <c r="H147" s="1274"/>
      <c r="I147" s="1276"/>
      <c r="J147" s="1277"/>
      <c r="K147" s="1278"/>
      <c r="L147" s="1291"/>
      <c r="M147" s="1292"/>
      <c r="N147" s="1293"/>
      <c r="O147" s="1294"/>
      <c r="P147" s="1412"/>
      <c r="Q147" s="1266"/>
      <c r="R147" s="1920"/>
      <c r="S147" s="1920"/>
      <c r="T147" s="1925"/>
      <c r="U147" s="153"/>
    </row>
    <row r="148" spans="1:21" s="53" customFormat="1" ht="18" customHeight="1">
      <c r="A148" s="1296"/>
      <c r="B148" s="1297"/>
      <c r="C148" s="1298"/>
      <c r="D148" s="1299"/>
      <c r="E148" s="1284"/>
      <c r="F148" s="1300"/>
      <c r="G148" s="1301"/>
      <c r="H148" s="1300"/>
      <c r="I148" s="1302"/>
      <c r="J148" s="1301"/>
      <c r="K148" s="1303"/>
      <c r="L148" s="1304"/>
      <c r="M148" s="1305"/>
      <c r="N148" s="1306"/>
      <c r="O148" s="1306"/>
      <c r="P148" s="1300"/>
      <c r="Q148" s="1283"/>
      <c r="R148" s="1284"/>
      <c r="S148" s="1284"/>
      <c r="T148" s="1308"/>
      <c r="U148" s="153"/>
    </row>
    <row r="149" spans="1:21" s="53" customFormat="1" ht="14.25" customHeight="1">
      <c r="A149" s="1272">
        <f>A145+1</f>
        <v>8</v>
      </c>
      <c r="B149" s="1921" t="s">
        <v>103</v>
      </c>
      <c r="C149" s="1919" t="s">
        <v>429</v>
      </c>
      <c r="D149" s="1273" t="s">
        <v>117</v>
      </c>
      <c r="E149" s="968">
        <v>554.79999999999995</v>
      </c>
      <c r="F149" s="1274"/>
      <c r="G149" s="1275"/>
      <c r="H149" s="1274"/>
      <c r="I149" s="1276"/>
      <c r="J149" s="1277"/>
      <c r="K149" s="1278"/>
      <c r="L149" s="1279"/>
      <c r="M149" s="1280"/>
      <c r="N149" s="1281"/>
      <c r="O149" s="1281"/>
      <c r="P149" s="1321"/>
      <c r="Q149" s="1283"/>
      <c r="R149" s="1284">
        <f>G150+J150</f>
        <v>0</v>
      </c>
      <c r="S149" s="1920">
        <f>R149+R150</f>
        <v>2.1909083931000009</v>
      </c>
      <c r="T149" s="1925">
        <f>E149*S149</f>
        <v>1215.5159764918803</v>
      </c>
      <c r="U149" s="153"/>
    </row>
    <row r="150" spans="1:21" s="53" customFormat="1" ht="22.5" customHeight="1">
      <c r="A150" s="1285"/>
      <c r="B150" s="1922"/>
      <c r="C150" s="1919"/>
      <c r="D150" s="1273"/>
      <c r="E150" s="968"/>
      <c r="F150" s="1274"/>
      <c r="G150" s="992"/>
      <c r="H150" s="1004"/>
      <c r="I150" s="1005"/>
      <c r="J150" s="992"/>
      <c r="K150" s="1278"/>
      <c r="L150" s="1286" t="s">
        <v>300</v>
      </c>
      <c r="M150" s="1287" t="s">
        <v>117</v>
      </c>
      <c r="N150" s="1288">
        <v>1</v>
      </c>
      <c r="O150" s="1289">
        <f>E149*N150</f>
        <v>554.79999999999995</v>
      </c>
      <c r="P150" s="987">
        <v>1.901</v>
      </c>
      <c r="Q150" s="1266">
        <f t="shared" ref="Q150" si="8">N150*P150*$N$17</f>
        <v>2.1909083931000009</v>
      </c>
      <c r="R150" s="1926">
        <f>SUM(Q150:Q151)</f>
        <v>2.1909083931000009</v>
      </c>
      <c r="S150" s="1920"/>
      <c r="T150" s="1925"/>
      <c r="U150" s="153"/>
    </row>
    <row r="151" spans="1:21" s="53" customFormat="1" ht="18" customHeight="1">
      <c r="A151" s="1285"/>
      <c r="B151" s="1290"/>
      <c r="C151" s="1919"/>
      <c r="D151" s="1273"/>
      <c r="E151" s="968"/>
      <c r="F151" s="1274"/>
      <c r="G151" s="1275"/>
      <c r="H151" s="1274"/>
      <c r="I151" s="1276"/>
      <c r="J151" s="1277"/>
      <c r="K151" s="1278"/>
      <c r="L151" s="1291"/>
      <c r="M151" s="1292"/>
      <c r="N151" s="1293"/>
      <c r="O151" s="1294"/>
      <c r="P151" s="1412"/>
      <c r="Q151" s="1266"/>
      <c r="R151" s="1920"/>
      <c r="S151" s="1920"/>
      <c r="T151" s="1925"/>
      <c r="U151" s="153"/>
    </row>
    <row r="152" spans="1:21" s="53" customFormat="1" ht="18" customHeight="1">
      <c r="A152" s="1296"/>
      <c r="B152" s="1297"/>
      <c r="C152" s="1298"/>
      <c r="D152" s="1299"/>
      <c r="E152" s="1284"/>
      <c r="F152" s="1300"/>
      <c r="G152" s="1301"/>
      <c r="H152" s="1300"/>
      <c r="I152" s="1302"/>
      <c r="J152" s="1301"/>
      <c r="K152" s="1303"/>
      <c r="L152" s="1304"/>
      <c r="M152" s="1305"/>
      <c r="N152" s="1306"/>
      <c r="O152" s="1306"/>
      <c r="P152" s="1300"/>
      <c r="Q152" s="1283"/>
      <c r="R152" s="1284"/>
      <c r="S152" s="1284"/>
      <c r="T152" s="1308"/>
      <c r="U152" s="153"/>
    </row>
    <row r="153" spans="1:21" s="53" customFormat="1" ht="14.25" customHeight="1">
      <c r="A153" s="1272">
        <f>A149+1</f>
        <v>9</v>
      </c>
      <c r="B153" s="1921" t="s">
        <v>103</v>
      </c>
      <c r="C153" s="1919" t="s">
        <v>430</v>
      </c>
      <c r="D153" s="1273" t="s">
        <v>117</v>
      </c>
      <c r="E153" s="968">
        <v>2628.65</v>
      </c>
      <c r="F153" s="1274"/>
      <c r="G153" s="1275"/>
      <c r="H153" s="1274"/>
      <c r="I153" s="1276"/>
      <c r="J153" s="1277"/>
      <c r="K153" s="1278"/>
      <c r="L153" s="1279"/>
      <c r="M153" s="1280"/>
      <c r="N153" s="1281"/>
      <c r="O153" s="1281"/>
      <c r="P153" s="1321"/>
      <c r="Q153" s="1283"/>
      <c r="R153" s="1284">
        <f>G154+J154</f>
        <v>0</v>
      </c>
      <c r="S153" s="1920">
        <f>R153+R154</f>
        <v>0.55896400350000019</v>
      </c>
      <c r="T153" s="1925">
        <f>E153*S153</f>
        <v>1469.3207278002756</v>
      </c>
      <c r="U153" s="153"/>
    </row>
    <row r="154" spans="1:21" s="53" customFormat="1" ht="22.5" customHeight="1">
      <c r="A154" s="1285"/>
      <c r="B154" s="1922"/>
      <c r="C154" s="1919"/>
      <c r="D154" s="1273"/>
      <c r="E154" s="968"/>
      <c r="F154" s="1274"/>
      <c r="G154" s="992"/>
      <c r="H154" s="1004"/>
      <c r="I154" s="1005"/>
      <c r="J154" s="992"/>
      <c r="K154" s="1278"/>
      <c r="L154" s="1286" t="s">
        <v>294</v>
      </c>
      <c r="M154" s="1287" t="s">
        <v>117</v>
      </c>
      <c r="N154" s="1288">
        <v>1</v>
      </c>
      <c r="O154" s="1289">
        <f>E153*N154</f>
        <v>2628.65</v>
      </c>
      <c r="P154" s="987">
        <v>0.48499999999999999</v>
      </c>
      <c r="Q154" s="1266">
        <f t="shared" ref="Q154" si="9">N154*P154*$N$17</f>
        <v>0.55896400350000019</v>
      </c>
      <c r="R154" s="1926">
        <f>SUM(Q154:Q155)</f>
        <v>0.55896400350000019</v>
      </c>
      <c r="S154" s="1920"/>
      <c r="T154" s="1925"/>
      <c r="U154" s="153"/>
    </row>
    <row r="155" spans="1:21" s="53" customFormat="1" ht="18" customHeight="1">
      <c r="A155" s="1285"/>
      <c r="B155" s="1290"/>
      <c r="C155" s="1919"/>
      <c r="D155" s="1273"/>
      <c r="E155" s="968"/>
      <c r="F155" s="1274"/>
      <c r="G155" s="1275"/>
      <c r="H155" s="1274"/>
      <c r="I155" s="1276"/>
      <c r="J155" s="1277"/>
      <c r="K155" s="1278"/>
      <c r="L155" s="1291"/>
      <c r="M155" s="1292"/>
      <c r="N155" s="1293"/>
      <c r="O155" s="1294"/>
      <c r="P155" s="1412"/>
      <c r="Q155" s="1266"/>
      <c r="R155" s="1920"/>
      <c r="S155" s="1920"/>
      <c r="T155" s="1925"/>
      <c r="U155" s="153"/>
    </row>
    <row r="156" spans="1:21" s="53" customFormat="1" ht="18" customHeight="1">
      <c r="A156" s="1296"/>
      <c r="B156" s="1297"/>
      <c r="C156" s="1298"/>
      <c r="D156" s="1299"/>
      <c r="E156" s="1284"/>
      <c r="F156" s="1300"/>
      <c r="G156" s="1301"/>
      <c r="H156" s="1300"/>
      <c r="I156" s="1302"/>
      <c r="J156" s="1301"/>
      <c r="K156" s="1303"/>
      <c r="L156" s="1304"/>
      <c r="M156" s="1305"/>
      <c r="N156" s="1306"/>
      <c r="O156" s="1306"/>
      <c r="P156" s="1300"/>
      <c r="Q156" s="1283"/>
      <c r="R156" s="1284"/>
      <c r="S156" s="1284"/>
      <c r="T156" s="1308"/>
      <c r="U156" s="153"/>
    </row>
    <row r="157" spans="1:21" s="53" customFormat="1" ht="14.25" customHeight="1">
      <c r="A157" s="1309">
        <f>A153+1</f>
        <v>10</v>
      </c>
      <c r="B157" s="1927" t="s">
        <v>103</v>
      </c>
      <c r="C157" s="1928" t="s">
        <v>420</v>
      </c>
      <c r="D157" s="1310" t="s">
        <v>97</v>
      </c>
      <c r="E157" s="1059">
        <v>1.54</v>
      </c>
      <c r="F157" s="1311"/>
      <c r="G157" s="1108"/>
      <c r="H157" s="1311"/>
      <c r="I157" s="1312"/>
      <c r="J157" s="1108"/>
      <c r="K157" s="1313"/>
      <c r="L157" s="1314"/>
      <c r="M157" s="1315"/>
      <c r="N157" s="1316"/>
      <c r="O157" s="1316"/>
      <c r="P157" s="1311"/>
      <c r="Q157" s="1318"/>
      <c r="R157" s="1319">
        <f>G158+J158</f>
        <v>0</v>
      </c>
      <c r="S157" s="1926">
        <f>R157+R158</f>
        <v>10.598418507600003</v>
      </c>
      <c r="T157" s="1929">
        <f>E157*S157</f>
        <v>16.321564501704007</v>
      </c>
      <c r="U157" s="153"/>
    </row>
    <row r="158" spans="1:21" s="53" customFormat="1" ht="22.5" customHeight="1">
      <c r="A158" s="1285"/>
      <c r="B158" s="1921"/>
      <c r="C158" s="1919"/>
      <c r="D158" s="1320"/>
      <c r="E158" s="968"/>
      <c r="F158" s="1321"/>
      <c r="G158" s="992"/>
      <c r="H158" s="1004"/>
      <c r="I158" s="1005"/>
      <c r="J158" s="992"/>
      <c r="K158" s="1278"/>
      <c r="L158" s="1286" t="s">
        <v>295</v>
      </c>
      <c r="M158" s="1287" t="s">
        <v>97</v>
      </c>
      <c r="N158" s="1288">
        <v>1</v>
      </c>
      <c r="O158" s="1289">
        <f>E157*N158</f>
        <v>1.54</v>
      </c>
      <c r="P158" s="987">
        <v>9.1959999999999997</v>
      </c>
      <c r="Q158" s="1266">
        <f t="shared" ref="Q158" si="10">N158*P158*$N$17</f>
        <v>10.598418507600003</v>
      </c>
      <c r="R158" s="1926">
        <f>SUM(Q158:Q159)</f>
        <v>10.598418507600003</v>
      </c>
      <c r="S158" s="1920"/>
      <c r="T158" s="1925"/>
      <c r="U158" s="153"/>
    </row>
    <row r="159" spans="1:21" s="53" customFormat="1" ht="18" customHeight="1">
      <c r="A159" s="1285"/>
      <c r="B159" s="1322"/>
      <c r="C159" s="1919"/>
      <c r="D159" s="1320"/>
      <c r="E159" s="968"/>
      <c r="F159" s="1321"/>
      <c r="G159" s="1277"/>
      <c r="H159" s="1321"/>
      <c r="I159" s="1276"/>
      <c r="J159" s="1277"/>
      <c r="K159" s="1278"/>
      <c r="L159" s="1291"/>
      <c r="M159" s="1292"/>
      <c r="N159" s="1293"/>
      <c r="O159" s="1294"/>
      <c r="P159" s="1412"/>
      <c r="Q159" s="1266"/>
      <c r="R159" s="1920"/>
      <c r="S159" s="1920"/>
      <c r="T159" s="1925"/>
      <c r="U159" s="153"/>
    </row>
    <row r="160" spans="1:21" s="53" customFormat="1" ht="18" customHeight="1">
      <c r="A160" s="1296"/>
      <c r="B160" s="1297"/>
      <c r="C160" s="1298"/>
      <c r="D160" s="1299"/>
      <c r="E160" s="1284"/>
      <c r="F160" s="1300"/>
      <c r="G160" s="1301"/>
      <c r="H160" s="1300"/>
      <c r="I160" s="1302"/>
      <c r="J160" s="1301"/>
      <c r="K160" s="1303"/>
      <c r="L160" s="1323"/>
      <c r="M160" s="1305"/>
      <c r="N160" s="1306"/>
      <c r="O160" s="1306"/>
      <c r="P160" s="1300"/>
      <c r="Q160" s="1283"/>
      <c r="R160" s="1284"/>
      <c r="S160" s="1284"/>
      <c r="T160" s="1308"/>
      <c r="U160" s="153"/>
    </row>
    <row r="161" spans="1:21" s="53" customFormat="1" ht="12.75" customHeight="1">
      <c r="A161" s="1309">
        <f>A157+1</f>
        <v>11</v>
      </c>
      <c r="B161" s="1330" t="s">
        <v>505</v>
      </c>
      <c r="C161" s="1928" t="s">
        <v>271</v>
      </c>
      <c r="D161" s="1310" t="s">
        <v>25</v>
      </c>
      <c r="E161" s="1064">
        <v>4.6859999999999999</v>
      </c>
      <c r="F161" s="1311"/>
      <c r="G161" s="1108">
        <v>35</v>
      </c>
      <c r="H161" s="1311"/>
      <c r="I161" s="1312"/>
      <c r="J161" s="1108"/>
      <c r="K161" s="1313"/>
      <c r="L161" s="1314"/>
      <c r="M161" s="1315"/>
      <c r="N161" s="1316"/>
      <c r="O161" s="1331"/>
      <c r="P161" s="1311"/>
      <c r="Q161" s="1318"/>
      <c r="R161" s="1319">
        <f>G162+J162</f>
        <v>63.655550000000005</v>
      </c>
      <c r="S161" s="1926">
        <f>R161+R162</f>
        <v>68.544468150200004</v>
      </c>
      <c r="T161" s="1929">
        <f>E161*S161</f>
        <v>321.19937775183723</v>
      </c>
      <c r="U161" s="153"/>
    </row>
    <row r="162" spans="1:21" s="53" customFormat="1" ht="12.75" customHeight="1">
      <c r="A162" s="1285"/>
      <c r="B162" s="1921"/>
      <c r="C162" s="1919"/>
      <c r="D162" s="1320"/>
      <c r="E162" s="968"/>
      <c r="F162" s="1321"/>
      <c r="G162" s="992">
        <f>G161*$J$19/1000</f>
        <v>63.655550000000005</v>
      </c>
      <c r="H162" s="1004"/>
      <c r="I162" s="1005"/>
      <c r="J162" s="992">
        <f>J161*$Q$19/1000</f>
        <v>0</v>
      </c>
      <c r="K162" s="1278"/>
      <c r="L162" s="1286"/>
      <c r="M162" s="1332"/>
      <c r="N162" s="1333"/>
      <c r="O162" s="1333"/>
      <c r="P162" s="987"/>
      <c r="Q162" s="1334"/>
      <c r="R162" s="1926">
        <f>SUM(Q162:Q163)</f>
        <v>4.8889181502000012</v>
      </c>
      <c r="S162" s="1920"/>
      <c r="T162" s="1925"/>
      <c r="U162" s="153"/>
    </row>
    <row r="163" spans="1:21" s="53" customFormat="1" ht="12.75" customHeight="1">
      <c r="A163" s="1285"/>
      <c r="B163" s="1921"/>
      <c r="C163" s="1919"/>
      <c r="D163" s="1320"/>
      <c r="E163" s="968"/>
      <c r="F163" s="1321"/>
      <c r="G163" s="1277"/>
      <c r="H163" s="1321"/>
      <c r="I163" s="1276"/>
      <c r="J163" s="1277"/>
      <c r="K163" s="1278"/>
      <c r="L163" s="1335" t="s">
        <v>506</v>
      </c>
      <c r="M163" s="1336" t="s">
        <v>113</v>
      </c>
      <c r="N163" s="1337">
        <v>6</v>
      </c>
      <c r="O163" s="1337">
        <f>E161*N163</f>
        <v>28.116</v>
      </c>
      <c r="P163" s="977">
        <v>0.70699999999999996</v>
      </c>
      <c r="Q163" s="1334">
        <f>N163*P163*$N$17</f>
        <v>4.8889181502000012</v>
      </c>
      <c r="R163" s="1920"/>
      <c r="S163" s="1920"/>
      <c r="T163" s="1925"/>
      <c r="U163" s="153"/>
    </row>
    <row r="164" spans="1:21" s="53" customFormat="1" ht="12.75" customHeight="1">
      <c r="A164" s="1296"/>
      <c r="B164" s="1297"/>
      <c r="C164" s="1298"/>
      <c r="D164" s="1299"/>
      <c r="E164" s="1284"/>
      <c r="F164" s="1300"/>
      <c r="G164" s="1301"/>
      <c r="H164" s="1300"/>
      <c r="I164" s="1302"/>
      <c r="J164" s="1301"/>
      <c r="K164" s="1303"/>
      <c r="L164" s="1323"/>
      <c r="M164" s="1305"/>
      <c r="N164" s="1306"/>
      <c r="O164" s="1339"/>
      <c r="P164" s="1300"/>
      <c r="Q164" s="1283"/>
      <c r="R164" s="1284"/>
      <c r="S164" s="1284"/>
      <c r="T164" s="1308"/>
      <c r="U164" s="153"/>
    </row>
    <row r="165" spans="1:21" s="53" customFormat="1" ht="12.75" customHeight="1">
      <c r="A165" s="1340"/>
      <c r="B165" s="1341"/>
      <c r="C165" s="1342" t="s">
        <v>27</v>
      </c>
      <c r="D165" s="1343"/>
      <c r="E165" s="1344"/>
      <c r="F165" s="1345"/>
      <c r="G165" s="1346"/>
      <c r="H165" s="1345"/>
      <c r="I165" s="1347"/>
      <c r="J165" s="1346"/>
      <c r="K165" s="1348"/>
      <c r="L165" s="1349"/>
      <c r="M165" s="1350"/>
      <c r="N165" s="1351"/>
      <c r="O165" s="1352"/>
      <c r="P165" s="1345"/>
      <c r="Q165" s="1346"/>
      <c r="R165" s="1352"/>
      <c r="S165" s="1352"/>
      <c r="T165" s="1353">
        <f>SUM(T120:T164)</f>
        <v>5452.839433698593</v>
      </c>
      <c r="U165" s="153"/>
    </row>
    <row r="166" spans="1:21" s="453" customFormat="1" ht="21" customHeight="1">
      <c r="A166" s="1942" t="s">
        <v>298</v>
      </c>
      <c r="B166" s="1943"/>
      <c r="C166" s="1943"/>
      <c r="D166" s="1943"/>
      <c r="E166" s="1944"/>
      <c r="F166" s="1354"/>
      <c r="G166" s="1355"/>
      <c r="H166" s="1354"/>
      <c r="I166" s="1356"/>
      <c r="J166" s="1355"/>
      <c r="K166" s="1357"/>
      <c r="L166" s="1358"/>
      <c r="M166" s="1359"/>
      <c r="N166" s="1360"/>
      <c r="O166" s="1360"/>
      <c r="P166" s="1354"/>
      <c r="Q166" s="1361"/>
      <c r="R166" s="1362"/>
      <c r="S166" s="1362"/>
      <c r="T166" s="1363"/>
      <c r="U166" s="432"/>
    </row>
    <row r="167" spans="1:21" ht="12.75" customHeight="1">
      <c r="A167" s="988">
        <v>1</v>
      </c>
      <c r="B167" s="989" t="s">
        <v>105</v>
      </c>
      <c r="C167" s="1911" t="s">
        <v>450</v>
      </c>
      <c r="D167" s="990" t="s">
        <v>92</v>
      </c>
      <c r="E167" s="1073">
        <v>15.263999999999999</v>
      </c>
      <c r="F167" s="991"/>
      <c r="G167" s="992">
        <v>1.94</v>
      </c>
      <c r="H167" s="991"/>
      <c r="I167" s="993"/>
      <c r="J167" s="992">
        <v>0</v>
      </c>
      <c r="K167" s="994"/>
      <c r="L167" s="1364"/>
      <c r="M167" s="1258"/>
      <c r="N167" s="1259"/>
      <c r="O167" s="1259"/>
      <c r="P167" s="1365"/>
      <c r="Q167" s="1262"/>
      <c r="R167" s="999">
        <f>G168+J168</f>
        <v>3.5283361999999996</v>
      </c>
      <c r="S167" s="1208">
        <f>R167+R168</f>
        <v>3.5283361999999996</v>
      </c>
      <c r="T167" s="1211">
        <f>E167*S167</f>
        <v>53.856523756799994</v>
      </c>
      <c r="U167" s="267"/>
    </row>
    <row r="168" spans="1:21" ht="12.75" customHeight="1">
      <c r="A168" s="1000"/>
      <c r="B168" s="1001" t="s">
        <v>272</v>
      </c>
      <c r="C168" s="1912"/>
      <c r="D168" s="1002"/>
      <c r="E168" s="1209"/>
      <c r="F168" s="1004"/>
      <c r="G168" s="992">
        <f>G167*$J$19/1000</f>
        <v>3.5283361999999996</v>
      </c>
      <c r="H168" s="1004"/>
      <c r="I168" s="1005"/>
      <c r="J168" s="992">
        <f>J167*$Q$13/1000</f>
        <v>0</v>
      </c>
      <c r="K168" s="1006"/>
      <c r="L168" s="1249"/>
      <c r="M168" s="1250"/>
      <c r="N168" s="1251"/>
      <c r="O168" s="1251"/>
      <c r="P168" s="1004"/>
      <c r="Q168" s="1254"/>
      <c r="R168" s="1209"/>
      <c r="S168" s="1209"/>
      <c r="T168" s="1248"/>
      <c r="U168" s="267"/>
    </row>
    <row r="169" spans="1:21" ht="24.75" customHeight="1">
      <c r="A169" s="1000"/>
      <c r="B169" s="1012"/>
      <c r="C169" s="1912"/>
      <c r="D169" s="1002"/>
      <c r="E169" s="1209"/>
      <c r="F169" s="1004"/>
      <c r="G169" s="1013"/>
      <c r="H169" s="1004"/>
      <c r="I169" s="1005"/>
      <c r="J169" s="1013"/>
      <c r="K169" s="1006"/>
      <c r="L169" s="1249"/>
      <c r="M169" s="1250"/>
      <c r="N169" s="1251"/>
      <c r="O169" s="1251"/>
      <c r="P169" s="1004"/>
      <c r="Q169" s="1254"/>
      <c r="R169" s="1209"/>
      <c r="S169" s="1209"/>
      <c r="T169" s="1248"/>
      <c r="U169" s="267"/>
    </row>
    <row r="170" spans="1:21" ht="20.25" customHeight="1">
      <c r="A170" s="1024"/>
      <c r="B170" s="1025"/>
      <c r="C170" s="1026"/>
      <c r="D170" s="1027"/>
      <c r="E170" s="1028"/>
      <c r="F170" s="1029"/>
      <c r="G170" s="1030"/>
      <c r="H170" s="1029"/>
      <c r="I170" s="1031"/>
      <c r="J170" s="1030"/>
      <c r="K170" s="1032"/>
      <c r="L170" s="1033"/>
      <c r="M170" s="1034"/>
      <c r="N170" s="1255"/>
      <c r="O170" s="1255"/>
      <c r="P170" s="1029"/>
      <c r="Q170" s="1036"/>
      <c r="R170" s="1028"/>
      <c r="S170" s="1028"/>
      <c r="T170" s="1037"/>
      <c r="U170" s="267"/>
    </row>
    <row r="171" spans="1:21" s="53" customFormat="1" ht="12.75" customHeight="1">
      <c r="A171" s="1366">
        <v>2</v>
      </c>
      <c r="B171" s="1367" t="s">
        <v>165</v>
      </c>
      <c r="C171" s="1923" t="s">
        <v>164</v>
      </c>
      <c r="D171" s="1368" t="s">
        <v>104</v>
      </c>
      <c r="E171" s="1369">
        <v>15.263999999999999</v>
      </c>
      <c r="F171" s="969"/>
      <c r="G171" s="1370">
        <v>56.2</v>
      </c>
      <c r="H171" s="969"/>
      <c r="I171" s="1371"/>
      <c r="J171" s="1234"/>
      <c r="K171" s="1372"/>
      <c r="L171" s="1373"/>
      <c r="M171" s="1374"/>
      <c r="N171" s="1375"/>
      <c r="O171" s="1375"/>
      <c r="P171" s="1376"/>
      <c r="Q171" s="1377"/>
      <c r="R171" s="1378">
        <f>G172+J172</f>
        <v>102.212626</v>
      </c>
      <c r="S171" s="958">
        <f>R171+R172</f>
        <v>102.212626</v>
      </c>
      <c r="T171" s="1379">
        <f>E171*S171</f>
        <v>1560.1735232639999</v>
      </c>
    </row>
    <row r="172" spans="1:21" s="53" customFormat="1" ht="12.75" customHeight="1">
      <c r="A172" s="1380"/>
      <c r="B172" s="1367"/>
      <c r="C172" s="1924"/>
      <c r="D172" s="1368"/>
      <c r="E172" s="956"/>
      <c r="F172" s="969"/>
      <c r="G172" s="1232">
        <f>G171*$J$19/1000</f>
        <v>102.212626</v>
      </c>
      <c r="H172" s="969"/>
      <c r="I172" s="1371"/>
      <c r="J172" s="1232">
        <f>J171*$Q$19/1000</f>
        <v>0</v>
      </c>
      <c r="K172" s="1372"/>
      <c r="L172" s="1381"/>
      <c r="M172" s="1382"/>
      <c r="N172" s="1383"/>
      <c r="O172" s="1383"/>
      <c r="P172" s="969"/>
      <c r="Q172" s="1384"/>
      <c r="R172" s="956"/>
      <c r="S172" s="956"/>
      <c r="T172" s="1385"/>
    </row>
    <row r="173" spans="1:21" s="53" customFormat="1" ht="12.75" customHeight="1">
      <c r="A173" s="1386"/>
      <c r="B173" s="1387"/>
      <c r="C173" s="1388"/>
      <c r="D173" s="1389"/>
      <c r="E173" s="957"/>
      <c r="F173" s="1390"/>
      <c r="G173" s="1391"/>
      <c r="H173" s="1390"/>
      <c r="I173" s="1392"/>
      <c r="J173" s="1391"/>
      <c r="K173" s="1393"/>
      <c r="L173" s="1394"/>
      <c r="M173" s="1395"/>
      <c r="N173" s="1396"/>
      <c r="O173" s="1396"/>
      <c r="P173" s="974"/>
      <c r="Q173" s="1384"/>
      <c r="R173" s="956"/>
      <c r="S173" s="956"/>
      <c r="T173" s="1385"/>
    </row>
    <row r="174" spans="1:21" ht="12.75" customHeight="1">
      <c r="A174" s="988">
        <f>A171+1</f>
        <v>3</v>
      </c>
      <c r="B174" s="989" t="s">
        <v>123</v>
      </c>
      <c r="C174" s="1911" t="s">
        <v>431</v>
      </c>
      <c r="D174" s="990" t="s">
        <v>92</v>
      </c>
      <c r="E174" s="1327">
        <v>2.544</v>
      </c>
      <c r="F174" s="991"/>
      <c r="G174" s="992">
        <v>1.82</v>
      </c>
      <c r="H174" s="991"/>
      <c r="I174" s="993"/>
      <c r="J174" s="992">
        <v>1.06</v>
      </c>
      <c r="K174" s="994"/>
      <c r="L174" s="1257"/>
      <c r="M174" s="1258"/>
      <c r="N174" s="1259"/>
      <c r="O174" s="1260"/>
      <c r="P174" s="1365"/>
      <c r="Q174" s="1262"/>
      <c r="R174" s="999">
        <f>G175+J175</f>
        <v>6.1205302000000001</v>
      </c>
      <c r="S174" s="1913">
        <f>R174+R175</f>
        <v>13.504709761948002</v>
      </c>
      <c r="T174" s="1915">
        <f>E174*S174</f>
        <v>34.355981634395718</v>
      </c>
      <c r="U174" s="267"/>
    </row>
    <row r="175" spans="1:21" ht="27.75" customHeight="1">
      <c r="A175" s="1000"/>
      <c r="B175" s="1001" t="s">
        <v>265</v>
      </c>
      <c r="C175" s="1912"/>
      <c r="D175" s="1002"/>
      <c r="E175" s="1209"/>
      <c r="F175" s="1004"/>
      <c r="G175" s="992">
        <f>G174*$J$19/1000</f>
        <v>3.3100885999999998</v>
      </c>
      <c r="H175" s="1004"/>
      <c r="I175" s="1005"/>
      <c r="J175" s="992">
        <f>J174*$Q$19/1000</f>
        <v>2.8104416000000003</v>
      </c>
      <c r="K175" s="1006"/>
      <c r="L175" s="1263" t="s">
        <v>266</v>
      </c>
      <c r="M175" s="1264" t="s">
        <v>92</v>
      </c>
      <c r="N175" s="1265">
        <f>0.97+0.27</f>
        <v>1.24</v>
      </c>
      <c r="O175" s="1265">
        <f>E174*N175</f>
        <v>3.15456</v>
      </c>
      <c r="P175" s="984">
        <v>5.1669999999999998</v>
      </c>
      <c r="Q175" s="1266">
        <f>N175*P175*$N$17</f>
        <v>7.3841795619480015</v>
      </c>
      <c r="R175" s="1209">
        <f>SUM(Q175:Q175)</f>
        <v>7.3841795619480015</v>
      </c>
      <c r="S175" s="1914"/>
      <c r="T175" s="1916"/>
      <c r="U175" s="267"/>
    </row>
    <row r="176" spans="1:21" ht="12.75" customHeight="1">
      <c r="A176" s="1024"/>
      <c r="B176" s="1025"/>
      <c r="C176" s="1026"/>
      <c r="D176" s="1027"/>
      <c r="E176" s="1028"/>
      <c r="F176" s="1029"/>
      <c r="G176" s="1030"/>
      <c r="H176" s="1029"/>
      <c r="I176" s="1031"/>
      <c r="J176" s="1030"/>
      <c r="K176" s="1032"/>
      <c r="L176" s="1033"/>
      <c r="M176" s="1034"/>
      <c r="N176" s="1255"/>
      <c r="O176" s="1256"/>
      <c r="P176" s="1029"/>
      <c r="Q176" s="1036"/>
      <c r="R176" s="1028"/>
      <c r="S176" s="1028"/>
      <c r="T176" s="1037"/>
      <c r="U176" s="267"/>
    </row>
    <row r="177" spans="1:21" ht="12.75" customHeight="1">
      <c r="A177" s="988">
        <f>A174+1</f>
        <v>4</v>
      </c>
      <c r="B177" s="989" t="s">
        <v>273</v>
      </c>
      <c r="C177" s="1911" t="s">
        <v>451</v>
      </c>
      <c r="D177" s="990" t="s">
        <v>92</v>
      </c>
      <c r="E177" s="1073">
        <v>15.263999999999999</v>
      </c>
      <c r="F177" s="991"/>
      <c r="G177" s="992">
        <v>1.84</v>
      </c>
      <c r="H177" s="991"/>
      <c r="I177" s="993"/>
      <c r="J177" s="992">
        <v>0.2</v>
      </c>
      <c r="K177" s="994"/>
      <c r="L177" s="995"/>
      <c r="M177" s="996"/>
      <c r="N177" s="997"/>
      <c r="O177" s="997"/>
      <c r="P177" s="991"/>
      <c r="Q177" s="998"/>
      <c r="R177" s="999">
        <f>G178+J178</f>
        <v>3.8767352000000002</v>
      </c>
      <c r="S177" s="1913">
        <f>R177+R178</f>
        <v>41.500389754013369</v>
      </c>
      <c r="T177" s="1915">
        <f>E177*S177</f>
        <v>633.46194920526</v>
      </c>
      <c r="U177" s="267"/>
    </row>
    <row r="178" spans="1:21" ht="12.75" customHeight="1">
      <c r="A178" s="1000"/>
      <c r="B178" s="1001" t="s">
        <v>274</v>
      </c>
      <c r="C178" s="1912"/>
      <c r="D178" s="1002"/>
      <c r="E178" s="1209"/>
      <c r="F178" s="1004"/>
      <c r="G178" s="992">
        <f>G177*$J$19/1000</f>
        <v>3.3464632000000001</v>
      </c>
      <c r="H178" s="1004"/>
      <c r="I178" s="1005"/>
      <c r="J178" s="992">
        <f>J177*$Q$19/1000</f>
        <v>0.53027200000000008</v>
      </c>
      <c r="K178" s="1006"/>
      <c r="L178" s="1007"/>
      <c r="M178" s="1008"/>
      <c r="N178" s="1009"/>
      <c r="O178" s="1010"/>
      <c r="P178" s="979"/>
      <c r="Q178" s="1011"/>
      <c r="R178" s="1913">
        <f>SUM(Q178:Q181)</f>
        <v>37.62365455401337</v>
      </c>
      <c r="S178" s="1914"/>
      <c r="T178" s="1916"/>
      <c r="U178" s="267"/>
    </row>
    <row r="179" spans="1:21" ht="12.75" customHeight="1">
      <c r="A179" s="1000"/>
      <c r="B179" s="1012"/>
      <c r="C179" s="1912"/>
      <c r="D179" s="1002"/>
      <c r="E179" s="1209"/>
      <c r="F179" s="1004"/>
      <c r="G179" s="1013"/>
      <c r="H179" s="1004"/>
      <c r="I179" s="1005"/>
      <c r="J179" s="1013"/>
      <c r="K179" s="1006"/>
      <c r="L179" s="1014" t="s">
        <v>421</v>
      </c>
      <c r="M179" s="1015" t="s">
        <v>92</v>
      </c>
      <c r="N179" s="1016">
        <v>1.0149999999999999</v>
      </c>
      <c r="O179" s="1017">
        <f>E177*N179</f>
        <v>15.492959999999998</v>
      </c>
      <c r="P179" s="982">
        <v>26.478000000000002</v>
      </c>
      <c r="Q179" s="1018">
        <f>N179*P179*$N$17</f>
        <v>30.973716738027012</v>
      </c>
      <c r="R179" s="1914"/>
      <c r="S179" s="1914"/>
      <c r="T179" s="1916"/>
      <c r="U179" s="267"/>
    </row>
    <row r="180" spans="1:21" ht="12.75" customHeight="1">
      <c r="A180" s="1000"/>
      <c r="B180" s="1012"/>
      <c r="C180" s="1912"/>
      <c r="D180" s="1002"/>
      <c r="E180" s="1209"/>
      <c r="F180" s="1004"/>
      <c r="G180" s="1013"/>
      <c r="H180" s="1004"/>
      <c r="I180" s="1005"/>
      <c r="J180" s="1013"/>
      <c r="K180" s="1006"/>
      <c r="L180" s="1014" t="s">
        <v>102</v>
      </c>
      <c r="M180" s="1015" t="s">
        <v>97</v>
      </c>
      <c r="N180" s="1016">
        <v>1.24</v>
      </c>
      <c r="O180" s="1017">
        <f>E177*N180</f>
        <v>18.92736</v>
      </c>
      <c r="P180" s="982">
        <v>3.5</v>
      </c>
      <c r="Q180" s="1018">
        <f>N180*P180*$N$17</f>
        <v>5.0018634540000013</v>
      </c>
      <c r="R180" s="1914"/>
      <c r="S180" s="1914"/>
      <c r="T180" s="1916"/>
      <c r="U180" s="267"/>
    </row>
    <row r="181" spans="1:21" ht="12.75" customHeight="1">
      <c r="A181" s="1000"/>
      <c r="B181" s="1012"/>
      <c r="C181" s="1912"/>
      <c r="D181" s="1002"/>
      <c r="E181" s="1209"/>
      <c r="F181" s="1004"/>
      <c r="G181" s="1013"/>
      <c r="H181" s="1004"/>
      <c r="I181" s="1005"/>
      <c r="J181" s="1013"/>
      <c r="K181" s="1006"/>
      <c r="L181" s="1019" t="s">
        <v>128</v>
      </c>
      <c r="M181" s="1020" t="s">
        <v>92</v>
      </c>
      <c r="N181" s="1021">
        <v>1.32E-2</v>
      </c>
      <c r="O181" s="1022">
        <f>E177*N181</f>
        <v>0.20148479999999999</v>
      </c>
      <c r="P181" s="1398">
        <v>108.333</v>
      </c>
      <c r="Q181" s="1023">
        <f>N181*P181*$N$17</f>
        <v>1.6480743619863605</v>
      </c>
      <c r="R181" s="1914"/>
      <c r="S181" s="1914"/>
      <c r="T181" s="1916"/>
      <c r="U181" s="267"/>
    </row>
    <row r="182" spans="1:21" ht="12.75" customHeight="1">
      <c r="A182" s="1024"/>
      <c r="B182" s="1025"/>
      <c r="C182" s="1026"/>
      <c r="D182" s="1027"/>
      <c r="E182" s="1028"/>
      <c r="F182" s="1029"/>
      <c r="G182" s="1030"/>
      <c r="H182" s="1029"/>
      <c r="I182" s="1031"/>
      <c r="J182" s="1030"/>
      <c r="K182" s="1032"/>
      <c r="L182" s="1033"/>
      <c r="M182" s="1034"/>
      <c r="N182" s="1035"/>
      <c r="O182" s="1035"/>
      <c r="P182" s="1029"/>
      <c r="Q182" s="1036"/>
      <c r="R182" s="1028"/>
      <c r="S182" s="1028"/>
      <c r="T182" s="1037"/>
      <c r="U182" s="267"/>
    </row>
    <row r="183" spans="1:21" s="53" customFormat="1" ht="12.75" customHeight="1">
      <c r="A183" s="1399">
        <f>A177+1</f>
        <v>5</v>
      </c>
      <c r="B183" s="1231" t="s">
        <v>129</v>
      </c>
      <c r="C183" s="1923" t="s">
        <v>171</v>
      </c>
      <c r="D183" s="1400" t="s">
        <v>26</v>
      </c>
      <c r="E183" s="1369">
        <v>8.5000000000000006E-2</v>
      </c>
      <c r="F183" s="974"/>
      <c r="G183" s="1234">
        <v>0</v>
      </c>
      <c r="H183" s="974"/>
      <c r="I183" s="1371"/>
      <c r="J183" s="1234">
        <v>0</v>
      </c>
      <c r="K183" s="1372"/>
      <c r="L183" s="1401"/>
      <c r="M183" s="1402"/>
      <c r="N183" s="1403"/>
      <c r="O183" s="1404"/>
      <c r="P183" s="975"/>
      <c r="Q183" s="1405"/>
      <c r="R183" s="1378">
        <f>G184+J184</f>
        <v>0</v>
      </c>
      <c r="S183" s="1930">
        <f>R183+R184</f>
        <v>469.00422152640016</v>
      </c>
      <c r="T183" s="1932">
        <f>E183*S183</f>
        <v>39.865358829744018</v>
      </c>
    </row>
    <row r="184" spans="1:21" s="53" customFormat="1" ht="12.75" customHeight="1">
      <c r="A184" s="1380"/>
      <c r="B184" s="1406"/>
      <c r="C184" s="1924"/>
      <c r="D184" s="1400"/>
      <c r="E184" s="956"/>
      <c r="F184" s="974"/>
      <c r="G184" s="1232">
        <f>G183*$J$19/1000</f>
        <v>0</v>
      </c>
      <c r="H184" s="974"/>
      <c r="I184" s="1371"/>
      <c r="J184" s="1232">
        <f>J183*$Q$19/1000</f>
        <v>0</v>
      </c>
      <c r="K184" s="1372"/>
      <c r="L184" s="1407" t="s">
        <v>130</v>
      </c>
      <c r="M184" s="1408" t="s">
        <v>26</v>
      </c>
      <c r="N184" s="1409">
        <v>1</v>
      </c>
      <c r="O184" s="1409">
        <f>E183*N184</f>
        <v>8.5000000000000006E-2</v>
      </c>
      <c r="P184" s="973">
        <v>406.94400000000002</v>
      </c>
      <c r="Q184" s="1410">
        <f>N184*P184*$N$17</f>
        <v>469.00422152640016</v>
      </c>
      <c r="R184" s="956">
        <f>SUM(Q184:Q184)</f>
        <v>469.00422152640016</v>
      </c>
      <c r="S184" s="1931"/>
      <c r="T184" s="1933"/>
    </row>
    <row r="185" spans="1:21" s="53" customFormat="1" ht="12.75" customHeight="1">
      <c r="A185" s="1386"/>
      <c r="B185" s="1387"/>
      <c r="C185" s="1388"/>
      <c r="D185" s="1389"/>
      <c r="E185" s="957"/>
      <c r="F185" s="1390"/>
      <c r="G185" s="1391"/>
      <c r="H185" s="1390"/>
      <c r="I185" s="1392"/>
      <c r="J185" s="1391"/>
      <c r="K185" s="1393"/>
      <c r="L185" s="1394"/>
      <c r="M185" s="1395"/>
      <c r="N185" s="1396"/>
      <c r="O185" s="1411"/>
      <c r="P185" s="974"/>
      <c r="Q185" s="1384"/>
      <c r="R185" s="956"/>
      <c r="S185" s="956"/>
      <c r="T185" s="1385"/>
    </row>
    <row r="186" spans="1:21" ht="12.75" customHeight="1">
      <c r="A186" s="988">
        <f>A183+1</f>
        <v>6</v>
      </c>
      <c r="B186" s="989" t="s">
        <v>277</v>
      </c>
      <c r="C186" s="1911" t="s">
        <v>432</v>
      </c>
      <c r="D186" s="990" t="s">
        <v>26</v>
      </c>
      <c r="E186" s="1208">
        <v>6.7590000000000003</v>
      </c>
      <c r="F186" s="991"/>
      <c r="G186" s="992">
        <f>13.8</f>
        <v>13.8</v>
      </c>
      <c r="H186" s="991"/>
      <c r="I186" s="993"/>
      <c r="J186" s="992">
        <f>32.1</f>
        <v>32.1</v>
      </c>
      <c r="K186" s="994"/>
      <c r="L186" s="1257"/>
      <c r="M186" s="1258"/>
      <c r="N186" s="1259"/>
      <c r="O186" s="1260"/>
      <c r="P186" s="1365"/>
      <c r="Q186" s="1262"/>
      <c r="R186" s="999">
        <f>G187+J187</f>
        <v>110.20713000000001</v>
      </c>
      <c r="S186" s="1913">
        <f>R186+R187</f>
        <v>130.11754305498002</v>
      </c>
      <c r="T186" s="1915">
        <f>E186*S186</f>
        <v>879.46447350861001</v>
      </c>
      <c r="U186" s="267"/>
    </row>
    <row r="187" spans="1:21" ht="36.75" customHeight="1">
      <c r="A187" s="1000"/>
      <c r="B187" s="1001"/>
      <c r="C187" s="1912"/>
      <c r="D187" s="1002"/>
      <c r="E187" s="1209"/>
      <c r="F187" s="1004"/>
      <c r="G187" s="992">
        <f>G186*$J$19/1000</f>
        <v>25.098474000000003</v>
      </c>
      <c r="H187" s="1004"/>
      <c r="I187" s="1005"/>
      <c r="J187" s="992">
        <f>J186*$Q$19/1000</f>
        <v>85.108655999999996</v>
      </c>
      <c r="K187" s="1006"/>
      <c r="L187" s="1263" t="s">
        <v>112</v>
      </c>
      <c r="M187" s="1264" t="s">
        <v>113</v>
      </c>
      <c r="N187" s="1265">
        <v>2.4</v>
      </c>
      <c r="O187" s="1265">
        <f>E186*N187</f>
        <v>16.221599999999999</v>
      </c>
      <c r="P187" s="984">
        <v>0.91700000000000004</v>
      </c>
      <c r="Q187" s="1266">
        <f>N187*P187*$N$17</f>
        <v>2.5364288224800009</v>
      </c>
      <c r="R187" s="1209">
        <f>SUM(Q187:Q189)</f>
        <v>19.910413054980008</v>
      </c>
      <c r="S187" s="1914"/>
      <c r="T187" s="1916"/>
      <c r="U187" s="267"/>
    </row>
    <row r="188" spans="1:21" ht="12.75" customHeight="1">
      <c r="A188" s="1000"/>
      <c r="B188" s="1001"/>
      <c r="C188" s="1912"/>
      <c r="D188" s="1002"/>
      <c r="E188" s="1209"/>
      <c r="F188" s="1004"/>
      <c r="G188" s="1013"/>
      <c r="H188" s="1004"/>
      <c r="I188" s="1005"/>
      <c r="J188" s="1013"/>
      <c r="K188" s="1006"/>
      <c r="L188" s="1014" t="s">
        <v>114</v>
      </c>
      <c r="M188" s="1020" t="s">
        <v>113</v>
      </c>
      <c r="N188" s="1267">
        <v>13.4</v>
      </c>
      <c r="O188" s="1022">
        <f>E186*N188</f>
        <v>90.570600000000013</v>
      </c>
      <c r="P188" s="1050">
        <v>1.125</v>
      </c>
      <c r="Q188" s="1023">
        <f>N188*P188*$N$17</f>
        <v>17.373984232500007</v>
      </c>
      <c r="R188" s="1209"/>
      <c r="S188" s="1209"/>
      <c r="T188" s="1212"/>
      <c r="U188" s="267"/>
    </row>
    <row r="189" spans="1:21" ht="21" customHeight="1">
      <c r="A189" s="1000"/>
      <c r="B189" s="1001"/>
      <c r="C189" s="1912"/>
      <c r="D189" s="1002"/>
      <c r="E189" s="1209"/>
      <c r="F189" s="1004"/>
      <c r="G189" s="1013"/>
      <c r="H189" s="1004"/>
      <c r="I189" s="1005"/>
      <c r="J189" s="1013"/>
      <c r="K189" s="1006"/>
      <c r="L189" s="1014"/>
      <c r="M189" s="1020"/>
      <c r="N189" s="1268"/>
      <c r="O189" s="1269"/>
      <c r="P189" s="1398"/>
      <c r="Q189" s="1023"/>
      <c r="R189" s="1209"/>
      <c r="S189" s="1209"/>
      <c r="T189" s="1212"/>
      <c r="U189" s="267"/>
    </row>
    <row r="190" spans="1:21" ht="12.75" customHeight="1">
      <c r="A190" s="1000"/>
      <c r="B190" s="1001"/>
      <c r="C190" s="1912"/>
      <c r="D190" s="1002"/>
      <c r="E190" s="1209"/>
      <c r="F190" s="1004"/>
      <c r="G190" s="1013"/>
      <c r="H190" s="1004"/>
      <c r="I190" s="1005"/>
      <c r="J190" s="1013"/>
      <c r="K190" s="1006"/>
      <c r="L190" s="1270"/>
      <c r="M190" s="1250"/>
      <c r="N190" s="1252"/>
      <c r="O190" s="1252"/>
      <c r="P190" s="1013"/>
      <c r="Q190" s="1254"/>
      <c r="R190" s="1209"/>
      <c r="S190" s="1209"/>
      <c r="T190" s="1212"/>
      <c r="U190" s="267"/>
    </row>
    <row r="191" spans="1:21" ht="12.75" customHeight="1">
      <c r="A191" s="1024"/>
      <c r="B191" s="1025"/>
      <c r="C191" s="1026"/>
      <c r="D191" s="1027"/>
      <c r="E191" s="1028"/>
      <c r="F191" s="1029"/>
      <c r="G191" s="1030"/>
      <c r="H191" s="1029"/>
      <c r="I191" s="1031"/>
      <c r="J191" s="1030"/>
      <c r="K191" s="1032"/>
      <c r="L191" s="1033"/>
      <c r="M191" s="1034"/>
      <c r="N191" s="1255"/>
      <c r="O191" s="1256"/>
      <c r="P191" s="1029"/>
      <c r="Q191" s="1036"/>
      <c r="R191" s="1028"/>
      <c r="S191" s="1028"/>
      <c r="T191" s="1037"/>
      <c r="U191" s="267"/>
    </row>
    <row r="192" spans="1:21" s="53" customFormat="1" ht="14.25" customHeight="1">
      <c r="A192" s="1272">
        <f>A186+1</f>
        <v>7</v>
      </c>
      <c r="B192" s="1921" t="s">
        <v>103</v>
      </c>
      <c r="C192" s="1919" t="s">
        <v>452</v>
      </c>
      <c r="D192" s="1273" t="s">
        <v>117</v>
      </c>
      <c r="E192" s="968">
        <v>365.7</v>
      </c>
      <c r="F192" s="1274"/>
      <c r="G192" s="1275"/>
      <c r="H192" s="1274"/>
      <c r="I192" s="1276"/>
      <c r="J192" s="1277"/>
      <c r="K192" s="1278"/>
      <c r="L192" s="1279"/>
      <c r="M192" s="1280"/>
      <c r="N192" s="1281"/>
      <c r="O192" s="1281"/>
      <c r="P192" s="1321"/>
      <c r="Q192" s="1283"/>
      <c r="R192" s="1284">
        <f>G193+J193</f>
        <v>0</v>
      </c>
      <c r="S192" s="1920">
        <f>R192+R193</f>
        <v>3.3664615551000008</v>
      </c>
      <c r="T192" s="1925">
        <f>E192*S192</f>
        <v>1231.1149907000702</v>
      </c>
      <c r="U192" s="153"/>
    </row>
    <row r="193" spans="1:21" s="53" customFormat="1" ht="22.5" customHeight="1">
      <c r="A193" s="1285"/>
      <c r="B193" s="1922"/>
      <c r="C193" s="1919"/>
      <c r="D193" s="1273"/>
      <c r="E193" s="968"/>
      <c r="F193" s="1274"/>
      <c r="G193" s="992"/>
      <c r="H193" s="1004"/>
      <c r="I193" s="1005"/>
      <c r="J193" s="992"/>
      <c r="K193" s="1278"/>
      <c r="L193" s="1286" t="s">
        <v>422</v>
      </c>
      <c r="M193" s="1287" t="s">
        <v>117</v>
      </c>
      <c r="N193" s="1288">
        <v>1</v>
      </c>
      <c r="O193" s="1289">
        <f>E192*N193</f>
        <v>365.7</v>
      </c>
      <c r="P193" s="987">
        <v>2.9209999999999998</v>
      </c>
      <c r="Q193" s="1266">
        <f t="shared" ref="Q193" si="11">N193*P193*$N$17</f>
        <v>3.3664615551000008</v>
      </c>
      <c r="R193" s="1926">
        <f>SUM(Q193:Q194)</f>
        <v>3.3664615551000008</v>
      </c>
      <c r="S193" s="1920"/>
      <c r="T193" s="1925"/>
      <c r="U193" s="153"/>
    </row>
    <row r="194" spans="1:21" s="53" customFormat="1" ht="18" customHeight="1">
      <c r="A194" s="1285"/>
      <c r="B194" s="1290"/>
      <c r="C194" s="1919"/>
      <c r="D194" s="1273"/>
      <c r="E194" s="968"/>
      <c r="F194" s="1274"/>
      <c r="G194" s="1275"/>
      <c r="H194" s="1274"/>
      <c r="I194" s="1276"/>
      <c r="J194" s="1277"/>
      <c r="K194" s="1278"/>
      <c r="L194" s="1291"/>
      <c r="M194" s="1292"/>
      <c r="N194" s="1293"/>
      <c r="O194" s="1294"/>
      <c r="P194" s="1412"/>
      <c r="Q194" s="1266"/>
      <c r="R194" s="1920"/>
      <c r="S194" s="1920"/>
      <c r="T194" s="1925"/>
      <c r="U194" s="153"/>
    </row>
    <row r="195" spans="1:21" s="53" customFormat="1" ht="18" customHeight="1">
      <c r="A195" s="1296"/>
      <c r="B195" s="1297"/>
      <c r="C195" s="1298"/>
      <c r="D195" s="1299"/>
      <c r="E195" s="1284"/>
      <c r="F195" s="1300"/>
      <c r="G195" s="1301"/>
      <c r="H195" s="1300"/>
      <c r="I195" s="1302"/>
      <c r="J195" s="1301"/>
      <c r="K195" s="1303"/>
      <c r="L195" s="1304"/>
      <c r="M195" s="1305"/>
      <c r="N195" s="1306"/>
      <c r="O195" s="1306"/>
      <c r="P195" s="1300"/>
      <c r="Q195" s="1283"/>
      <c r="R195" s="1284"/>
      <c r="S195" s="1284"/>
      <c r="T195" s="1308"/>
      <c r="U195" s="153"/>
    </row>
    <row r="196" spans="1:21" s="53" customFormat="1" ht="14.25" customHeight="1">
      <c r="A196" s="1272">
        <f>A192+1</f>
        <v>8</v>
      </c>
      <c r="B196" s="1921" t="s">
        <v>103</v>
      </c>
      <c r="C196" s="1919" t="s">
        <v>446</v>
      </c>
      <c r="D196" s="1273" t="s">
        <v>117</v>
      </c>
      <c r="E196" s="968">
        <v>1400.79</v>
      </c>
      <c r="F196" s="1274"/>
      <c r="G196" s="1275"/>
      <c r="H196" s="1274"/>
      <c r="I196" s="1276"/>
      <c r="J196" s="1277"/>
      <c r="K196" s="1278"/>
      <c r="L196" s="1279"/>
      <c r="M196" s="1280"/>
      <c r="N196" s="1281"/>
      <c r="O196" s="1281"/>
      <c r="P196" s="1321"/>
      <c r="Q196" s="1283"/>
      <c r="R196" s="1284">
        <f>G197+J197</f>
        <v>0</v>
      </c>
      <c r="S196" s="1920">
        <f>R196+R197</f>
        <v>1.3449711177000003</v>
      </c>
      <c r="T196" s="1925">
        <f>E196*S196</f>
        <v>1884.0220919629835</v>
      </c>
      <c r="U196" s="153"/>
    </row>
    <row r="197" spans="1:21" s="53" customFormat="1" ht="22.5" customHeight="1">
      <c r="A197" s="1285"/>
      <c r="B197" s="1922"/>
      <c r="C197" s="1919"/>
      <c r="D197" s="1273"/>
      <c r="E197" s="968"/>
      <c r="F197" s="1274"/>
      <c r="G197" s="992"/>
      <c r="H197" s="1004"/>
      <c r="I197" s="1005"/>
      <c r="J197" s="992"/>
      <c r="K197" s="1278"/>
      <c r="L197" s="1286" t="s">
        <v>349</v>
      </c>
      <c r="M197" s="1287" t="s">
        <v>117</v>
      </c>
      <c r="N197" s="1288">
        <v>1</v>
      </c>
      <c r="O197" s="1289">
        <f>E196*N197</f>
        <v>1400.79</v>
      </c>
      <c r="P197" s="987">
        <v>1.167</v>
      </c>
      <c r="Q197" s="1266">
        <f t="shared" ref="Q197" si="12">N197*P197*$N$17</f>
        <v>1.3449711177000003</v>
      </c>
      <c r="R197" s="1926">
        <f>SUM(Q197:Q198)</f>
        <v>1.3449711177000003</v>
      </c>
      <c r="S197" s="1920"/>
      <c r="T197" s="1925"/>
      <c r="U197" s="153"/>
    </row>
    <row r="198" spans="1:21" s="53" customFormat="1" ht="18" customHeight="1">
      <c r="A198" s="1285"/>
      <c r="B198" s="1290"/>
      <c r="C198" s="1919"/>
      <c r="D198" s="1273"/>
      <c r="E198" s="968"/>
      <c r="F198" s="1274"/>
      <c r="G198" s="1275"/>
      <c r="H198" s="1274"/>
      <c r="I198" s="1276"/>
      <c r="J198" s="1277"/>
      <c r="K198" s="1278"/>
      <c r="L198" s="1291"/>
      <c r="M198" s="1292"/>
      <c r="N198" s="1293"/>
      <c r="O198" s="1294"/>
      <c r="P198" s="1412"/>
      <c r="Q198" s="1266"/>
      <c r="R198" s="1920"/>
      <c r="S198" s="1920"/>
      <c r="T198" s="1925"/>
      <c r="U198" s="153"/>
    </row>
    <row r="199" spans="1:21" s="53" customFormat="1" ht="18" customHeight="1">
      <c r="A199" s="1296"/>
      <c r="B199" s="1297"/>
      <c r="C199" s="1298"/>
      <c r="D199" s="1299"/>
      <c r="E199" s="1284"/>
      <c r="F199" s="1300"/>
      <c r="G199" s="1301"/>
      <c r="H199" s="1300"/>
      <c r="I199" s="1302"/>
      <c r="J199" s="1301"/>
      <c r="K199" s="1303"/>
      <c r="L199" s="1304"/>
      <c r="M199" s="1305"/>
      <c r="N199" s="1306"/>
      <c r="O199" s="1306"/>
      <c r="P199" s="1300"/>
      <c r="Q199" s="1283"/>
      <c r="R199" s="1284"/>
      <c r="S199" s="1284"/>
      <c r="T199" s="1308"/>
      <c r="U199" s="153"/>
    </row>
    <row r="200" spans="1:21" s="53" customFormat="1" ht="14.25" customHeight="1">
      <c r="A200" s="1309">
        <v>9</v>
      </c>
      <c r="B200" s="1927" t="s">
        <v>103</v>
      </c>
      <c r="C200" s="1928" t="s">
        <v>295</v>
      </c>
      <c r="D200" s="1310" t="s">
        <v>97</v>
      </c>
      <c r="E200" s="1059">
        <v>1.5580000000000001</v>
      </c>
      <c r="F200" s="1311"/>
      <c r="G200" s="1108"/>
      <c r="H200" s="1311"/>
      <c r="I200" s="1312"/>
      <c r="J200" s="1108"/>
      <c r="K200" s="1313"/>
      <c r="L200" s="1314"/>
      <c r="M200" s="1315"/>
      <c r="N200" s="1316"/>
      <c r="O200" s="1316"/>
      <c r="P200" s="1311"/>
      <c r="Q200" s="1318"/>
      <c r="R200" s="1319">
        <f>G201+J201</f>
        <v>0</v>
      </c>
      <c r="S200" s="1926">
        <f>R200+R201</f>
        <v>12.718102209120003</v>
      </c>
      <c r="T200" s="1929">
        <f>E200*S200</f>
        <v>19.814803241808967</v>
      </c>
      <c r="U200" s="153"/>
    </row>
    <row r="201" spans="1:21" s="53" customFormat="1" ht="22.5" customHeight="1">
      <c r="A201" s="1285"/>
      <c r="B201" s="1921"/>
      <c r="C201" s="1919"/>
      <c r="D201" s="1320"/>
      <c r="E201" s="968"/>
      <c r="F201" s="1321"/>
      <c r="G201" s="992"/>
      <c r="H201" s="1004"/>
      <c r="I201" s="1005"/>
      <c r="J201" s="992"/>
      <c r="K201" s="1278"/>
      <c r="L201" s="1286" t="s">
        <v>295</v>
      </c>
      <c r="M201" s="1287" t="s">
        <v>97</v>
      </c>
      <c r="N201" s="1288">
        <v>1.2</v>
      </c>
      <c r="O201" s="1289">
        <f>E200*N201</f>
        <v>1.8695999999999999</v>
      </c>
      <c r="P201" s="987">
        <v>9.1959999999999997</v>
      </c>
      <c r="Q201" s="1266">
        <f t="shared" ref="Q201" si="13">N201*P201*$N$17</f>
        <v>12.718102209120003</v>
      </c>
      <c r="R201" s="1926">
        <f>SUM(Q201:Q202)</f>
        <v>12.718102209120003</v>
      </c>
      <c r="S201" s="1920"/>
      <c r="T201" s="1925"/>
      <c r="U201" s="153"/>
    </row>
    <row r="202" spans="1:21" s="53" customFormat="1" ht="18" customHeight="1">
      <c r="A202" s="1285"/>
      <c r="B202" s="1322"/>
      <c r="C202" s="1919"/>
      <c r="D202" s="1320"/>
      <c r="E202" s="968"/>
      <c r="F202" s="1321"/>
      <c r="G202" s="1277"/>
      <c r="H202" s="1321"/>
      <c r="I202" s="1276"/>
      <c r="J202" s="1277"/>
      <c r="K202" s="1278"/>
      <c r="L202" s="1291"/>
      <c r="M202" s="1292"/>
      <c r="N202" s="1293"/>
      <c r="O202" s="1294"/>
      <c r="P202" s="1412"/>
      <c r="Q202" s="1266"/>
      <c r="R202" s="1920"/>
      <c r="S202" s="1920"/>
      <c r="T202" s="1925"/>
      <c r="U202" s="153"/>
    </row>
    <row r="203" spans="1:21" s="53" customFormat="1" ht="18" customHeight="1">
      <c r="A203" s="1296"/>
      <c r="B203" s="1297"/>
      <c r="C203" s="1298"/>
      <c r="D203" s="1299"/>
      <c r="E203" s="1284"/>
      <c r="F203" s="1300"/>
      <c r="G203" s="1301"/>
      <c r="H203" s="1300"/>
      <c r="I203" s="1302"/>
      <c r="J203" s="1301"/>
      <c r="K203" s="1303"/>
      <c r="L203" s="1323"/>
      <c r="M203" s="1305"/>
      <c r="N203" s="1306"/>
      <c r="O203" s="1306"/>
      <c r="P203" s="1300"/>
      <c r="Q203" s="1283"/>
      <c r="R203" s="1284"/>
      <c r="S203" s="1284"/>
      <c r="T203" s="1308"/>
      <c r="U203" s="153"/>
    </row>
    <row r="204" spans="1:21" s="53" customFormat="1" ht="12.75" customHeight="1">
      <c r="A204" s="1399">
        <f>A200+1</f>
        <v>10</v>
      </c>
      <c r="B204" s="1231" t="s">
        <v>129</v>
      </c>
      <c r="C204" s="1923" t="s">
        <v>433</v>
      </c>
      <c r="D204" s="1400" t="s">
        <v>26</v>
      </c>
      <c r="E204" s="1369">
        <v>0.54</v>
      </c>
      <c r="F204" s="974"/>
      <c r="G204" s="1234">
        <v>0</v>
      </c>
      <c r="H204" s="974"/>
      <c r="I204" s="1371"/>
      <c r="J204" s="1234">
        <v>0</v>
      </c>
      <c r="K204" s="1372"/>
      <c r="L204" s="1401"/>
      <c r="M204" s="1402"/>
      <c r="N204" s="1403"/>
      <c r="O204" s="1404"/>
      <c r="P204" s="975"/>
      <c r="Q204" s="1405"/>
      <c r="R204" s="1378">
        <f>G205+J205</f>
        <v>0</v>
      </c>
      <c r="S204" s="1930">
        <f>R204+R205</f>
        <v>483.41051027640015</v>
      </c>
      <c r="T204" s="1932">
        <f>E204*S204</f>
        <v>261.04167554925607</v>
      </c>
    </row>
    <row r="205" spans="1:21" s="53" customFormat="1" ht="12.75" customHeight="1">
      <c r="A205" s="1380"/>
      <c r="B205" s="1406"/>
      <c r="C205" s="1924"/>
      <c r="D205" s="1400"/>
      <c r="E205" s="956"/>
      <c r="F205" s="974"/>
      <c r="G205" s="1232">
        <f>G204*$J$19/1000</f>
        <v>0</v>
      </c>
      <c r="H205" s="974"/>
      <c r="I205" s="1371"/>
      <c r="J205" s="1232">
        <f>J204*$Q$19/1000</f>
        <v>0</v>
      </c>
      <c r="K205" s="1372"/>
      <c r="L205" s="1407" t="s">
        <v>423</v>
      </c>
      <c r="M205" s="1408" t="s">
        <v>26</v>
      </c>
      <c r="N205" s="1409">
        <v>1</v>
      </c>
      <c r="O205" s="1409">
        <f>E204*N205</f>
        <v>0.54</v>
      </c>
      <c r="P205" s="973">
        <v>419.44400000000002</v>
      </c>
      <c r="Q205" s="1410">
        <f>N205*P205*$N$17</f>
        <v>483.41051027640015</v>
      </c>
      <c r="R205" s="956">
        <f>SUM(Q205:Q205)</f>
        <v>483.41051027640015</v>
      </c>
      <c r="S205" s="1931"/>
      <c r="T205" s="1933"/>
    </row>
    <row r="206" spans="1:21" s="53" customFormat="1" ht="12.75" customHeight="1">
      <c r="A206" s="1386"/>
      <c r="B206" s="1387"/>
      <c r="C206" s="1388"/>
      <c r="D206" s="1389"/>
      <c r="E206" s="957"/>
      <c r="F206" s="1390"/>
      <c r="G206" s="1391"/>
      <c r="H206" s="1390"/>
      <c r="I206" s="1392"/>
      <c r="J206" s="1391"/>
      <c r="K206" s="1393"/>
      <c r="L206" s="1394"/>
      <c r="M206" s="1395"/>
      <c r="N206" s="1396"/>
      <c r="O206" s="1411"/>
      <c r="P206" s="974"/>
      <c r="Q206" s="1384"/>
      <c r="R206" s="956"/>
      <c r="S206" s="956"/>
      <c r="T206" s="1385"/>
    </row>
    <row r="207" spans="1:21" s="53" customFormat="1" ht="14.25" customHeight="1">
      <c r="A207" s="1309">
        <f>A204+1</f>
        <v>11</v>
      </c>
      <c r="B207" s="1927" t="s">
        <v>103</v>
      </c>
      <c r="C207" s="1928" t="s">
        <v>434</v>
      </c>
      <c r="D207" s="1310" t="s">
        <v>97</v>
      </c>
      <c r="E207" s="1059">
        <v>667.8</v>
      </c>
      <c r="F207" s="1311"/>
      <c r="G207" s="1108"/>
      <c r="H207" s="1311"/>
      <c r="I207" s="1312"/>
      <c r="J207" s="1108"/>
      <c r="K207" s="1313"/>
      <c r="L207" s="1314"/>
      <c r="M207" s="1315"/>
      <c r="N207" s="1316"/>
      <c r="O207" s="1316"/>
      <c r="P207" s="1311"/>
      <c r="Q207" s="1318"/>
      <c r="R207" s="1319">
        <f>G208+J208</f>
        <v>0</v>
      </c>
      <c r="S207" s="1926">
        <f>R207+R208</f>
        <v>0.89106929679600033</v>
      </c>
      <c r="T207" s="1929">
        <f>E207*S207</f>
        <v>595.05607640036897</v>
      </c>
      <c r="U207" s="153"/>
    </row>
    <row r="208" spans="1:21" s="53" customFormat="1" ht="22.5" customHeight="1">
      <c r="A208" s="1285"/>
      <c r="B208" s="1921"/>
      <c r="C208" s="1919"/>
      <c r="D208" s="1320"/>
      <c r="E208" s="968"/>
      <c r="F208" s="1321"/>
      <c r="G208" s="992"/>
      <c r="H208" s="1004"/>
      <c r="I208" s="1005"/>
      <c r="J208" s="992"/>
      <c r="K208" s="1278"/>
      <c r="L208" s="1286" t="s">
        <v>425</v>
      </c>
      <c r="M208" s="1287" t="s">
        <v>97</v>
      </c>
      <c r="N208" s="1288">
        <v>1.02</v>
      </c>
      <c r="O208" s="1289">
        <f>E207*N208</f>
        <v>681.15599999999995</v>
      </c>
      <c r="P208" s="987">
        <v>0.75800000000000001</v>
      </c>
      <c r="Q208" s="1266">
        <f t="shared" ref="Q208" si="14">N208*P208*$N$17</f>
        <v>0.89106929679600033</v>
      </c>
      <c r="R208" s="1926">
        <f>SUM(Q208:Q209)</f>
        <v>0.89106929679600033</v>
      </c>
      <c r="S208" s="1920"/>
      <c r="T208" s="1925"/>
      <c r="U208" s="153"/>
    </row>
    <row r="209" spans="1:24" s="53" customFormat="1" ht="18" customHeight="1">
      <c r="A209" s="1285"/>
      <c r="B209" s="1322"/>
      <c r="C209" s="1919"/>
      <c r="D209" s="1320"/>
      <c r="E209" s="968"/>
      <c r="F209" s="1321"/>
      <c r="G209" s="1277"/>
      <c r="H209" s="1321"/>
      <c r="I209" s="1276"/>
      <c r="J209" s="1277"/>
      <c r="K209" s="1278"/>
      <c r="L209" s="1291"/>
      <c r="M209" s="1292"/>
      <c r="N209" s="1293"/>
      <c r="O209" s="1294"/>
      <c r="P209" s="1412"/>
      <c r="Q209" s="1266"/>
      <c r="R209" s="1920"/>
      <c r="S209" s="1920"/>
      <c r="T209" s="1925"/>
      <c r="U209" s="153"/>
    </row>
    <row r="210" spans="1:24" s="53" customFormat="1" ht="18" customHeight="1">
      <c r="A210" s="1296"/>
      <c r="B210" s="1297"/>
      <c r="C210" s="1298"/>
      <c r="D210" s="1299"/>
      <c r="E210" s="1284"/>
      <c r="F210" s="1300"/>
      <c r="G210" s="1301"/>
      <c r="H210" s="1300"/>
      <c r="I210" s="1302"/>
      <c r="J210" s="1301"/>
      <c r="K210" s="1303"/>
      <c r="L210" s="1323"/>
      <c r="M210" s="1305"/>
      <c r="N210" s="1306"/>
      <c r="O210" s="1306"/>
      <c r="P210" s="1300"/>
      <c r="Q210" s="1283"/>
      <c r="R210" s="1284"/>
      <c r="S210" s="1284"/>
      <c r="T210" s="1308"/>
      <c r="U210" s="153"/>
    </row>
    <row r="211" spans="1:24" s="53" customFormat="1" ht="12.75" customHeight="1">
      <c r="A211" s="1309">
        <f>A207+1</f>
        <v>12</v>
      </c>
      <c r="B211" s="1330" t="s">
        <v>505</v>
      </c>
      <c r="C211" s="1928" t="s">
        <v>271</v>
      </c>
      <c r="D211" s="1310" t="s">
        <v>25</v>
      </c>
      <c r="E211" s="1060">
        <v>7.1550000000000002</v>
      </c>
      <c r="F211" s="1311"/>
      <c r="G211" s="1108">
        <v>35</v>
      </c>
      <c r="H211" s="1311"/>
      <c r="I211" s="1312"/>
      <c r="J211" s="1108"/>
      <c r="K211" s="1313"/>
      <c r="L211" s="1314"/>
      <c r="M211" s="1315"/>
      <c r="N211" s="1316"/>
      <c r="O211" s="1331"/>
      <c r="P211" s="1311"/>
      <c r="Q211" s="1318"/>
      <c r="R211" s="1319">
        <f>G212+J212</f>
        <v>63.655550000000005</v>
      </c>
      <c r="S211" s="1926">
        <f>R211+R212</f>
        <v>68.544468150200004</v>
      </c>
      <c r="T211" s="1929">
        <f>E211*S211</f>
        <v>490.43566961468105</v>
      </c>
      <c r="U211" s="153"/>
    </row>
    <row r="212" spans="1:24" s="53" customFormat="1" ht="12.75" customHeight="1">
      <c r="A212" s="1285"/>
      <c r="B212" s="1921"/>
      <c r="C212" s="1919"/>
      <c r="D212" s="1320"/>
      <c r="E212" s="968"/>
      <c r="F212" s="1321"/>
      <c r="G212" s="992">
        <f>G211*$J$19/1000</f>
        <v>63.655550000000005</v>
      </c>
      <c r="H212" s="1004"/>
      <c r="I212" s="1005"/>
      <c r="J212" s="992">
        <f>J211*$Q$19/1000</f>
        <v>0</v>
      </c>
      <c r="K212" s="1278"/>
      <c r="L212" s="1286"/>
      <c r="M212" s="1332"/>
      <c r="N212" s="1333"/>
      <c r="O212" s="1333"/>
      <c r="P212" s="987"/>
      <c r="Q212" s="1334"/>
      <c r="R212" s="1926">
        <f>SUM(Q212:Q213)</f>
        <v>4.8889181502000012</v>
      </c>
      <c r="S212" s="1920"/>
      <c r="T212" s="1925"/>
      <c r="U212" s="153"/>
    </row>
    <row r="213" spans="1:24" s="53" customFormat="1" ht="12.75" customHeight="1">
      <c r="A213" s="1285"/>
      <c r="B213" s="1921"/>
      <c r="C213" s="1919"/>
      <c r="D213" s="1320"/>
      <c r="E213" s="968"/>
      <c r="F213" s="1321"/>
      <c r="G213" s="1277"/>
      <c r="H213" s="1321"/>
      <c r="I213" s="1276"/>
      <c r="J213" s="1277"/>
      <c r="K213" s="1278"/>
      <c r="L213" s="1335" t="s">
        <v>506</v>
      </c>
      <c r="M213" s="1336" t="s">
        <v>113</v>
      </c>
      <c r="N213" s="1337">
        <v>6</v>
      </c>
      <c r="O213" s="1337">
        <f>E211*N213</f>
        <v>42.93</v>
      </c>
      <c r="P213" s="977">
        <v>0.70699999999999996</v>
      </c>
      <c r="Q213" s="1334">
        <f>N213*P213*$N$17</f>
        <v>4.8889181502000012</v>
      </c>
      <c r="R213" s="1920"/>
      <c r="S213" s="1920"/>
      <c r="T213" s="1925"/>
      <c r="U213" s="153"/>
    </row>
    <row r="214" spans="1:24" s="53" customFormat="1" ht="12.75" customHeight="1">
      <c r="A214" s="1296"/>
      <c r="B214" s="1297"/>
      <c r="C214" s="1298"/>
      <c r="D214" s="1299"/>
      <c r="E214" s="1284"/>
      <c r="F214" s="1300"/>
      <c r="G214" s="1301"/>
      <c r="H214" s="1300"/>
      <c r="I214" s="1302"/>
      <c r="J214" s="1301"/>
      <c r="K214" s="1303"/>
      <c r="L214" s="1323"/>
      <c r="M214" s="1305"/>
      <c r="N214" s="1306"/>
      <c r="O214" s="1339"/>
      <c r="P214" s="1300"/>
      <c r="Q214" s="1283"/>
      <c r="R214" s="1284"/>
      <c r="S214" s="1284"/>
      <c r="T214" s="1308"/>
      <c r="U214" s="153"/>
    </row>
    <row r="215" spans="1:24" s="53" customFormat="1" ht="12.75" customHeight="1">
      <c r="A215" s="1340"/>
      <c r="B215" s="1341"/>
      <c r="C215" s="1342" t="s">
        <v>27</v>
      </c>
      <c r="D215" s="1343"/>
      <c r="E215" s="1344"/>
      <c r="F215" s="1345"/>
      <c r="G215" s="1346"/>
      <c r="H215" s="1345"/>
      <c r="I215" s="1347"/>
      <c r="J215" s="1346"/>
      <c r="K215" s="1348"/>
      <c r="L215" s="1349"/>
      <c r="M215" s="1350"/>
      <c r="N215" s="1351"/>
      <c r="O215" s="1352"/>
      <c r="P215" s="1345"/>
      <c r="Q215" s="1346"/>
      <c r="R215" s="1352"/>
      <c r="S215" s="1352"/>
      <c r="T215" s="1353">
        <f>SUM(T167:T214)</f>
        <v>7682.6631176679784</v>
      </c>
      <c r="U215" s="153"/>
    </row>
    <row r="216" spans="1:24" s="453" customFormat="1" ht="12.75" customHeight="1">
      <c r="A216" s="1413"/>
      <c r="B216" s="1414"/>
      <c r="C216" s="1415" t="s">
        <v>302</v>
      </c>
      <c r="D216" s="1416"/>
      <c r="E216" s="1362"/>
      <c r="F216" s="1354"/>
      <c r="G216" s="1355"/>
      <c r="H216" s="1354"/>
      <c r="I216" s="1356"/>
      <c r="J216" s="1355"/>
      <c r="K216" s="1357"/>
      <c r="L216" s="1358"/>
      <c r="M216" s="1359"/>
      <c r="N216" s="1360"/>
      <c r="O216" s="1360"/>
      <c r="P216" s="1354"/>
      <c r="Q216" s="1361"/>
      <c r="R216" s="1362"/>
      <c r="S216" s="1362"/>
      <c r="T216" s="1363"/>
      <c r="U216" s="432"/>
      <c r="V216" s="479"/>
      <c r="W216" s="479"/>
      <c r="X216" s="479"/>
    </row>
    <row r="217" spans="1:24" s="505" customFormat="1" ht="12.75" customHeight="1">
      <c r="A217" s="1417">
        <v>1</v>
      </c>
      <c r="B217" s="1418" t="s">
        <v>122</v>
      </c>
      <c r="C217" s="1955" t="s">
        <v>303</v>
      </c>
      <c r="D217" s="1419" t="s">
        <v>104</v>
      </c>
      <c r="E217" s="1420">
        <f>0.144/100</f>
        <v>1.4399999999999999E-3</v>
      </c>
      <c r="F217" s="1421"/>
      <c r="G217" s="1422">
        <v>110</v>
      </c>
      <c r="H217" s="1421"/>
      <c r="I217" s="1423"/>
      <c r="J217" s="1422">
        <v>0</v>
      </c>
      <c r="K217" s="1424"/>
      <c r="L217" s="1425"/>
      <c r="M217" s="1426"/>
      <c r="N217" s="1427"/>
      <c r="O217" s="1427"/>
      <c r="P217" s="1428"/>
      <c r="Q217" s="1429"/>
      <c r="R217" s="1430">
        <f>G218+J218</f>
        <v>200.06029999999998</v>
      </c>
      <c r="S217" s="1431">
        <f>R217+R218</f>
        <v>200.06029999999998</v>
      </c>
      <c r="T217" s="1432">
        <f>E217*S217</f>
        <v>0.28808683199999996</v>
      </c>
      <c r="U217" s="503"/>
      <c r="V217" s="504"/>
      <c r="W217" s="504"/>
      <c r="X217" s="504"/>
    </row>
    <row r="218" spans="1:24" s="505" customFormat="1" ht="12.75" customHeight="1">
      <c r="A218" s="1433"/>
      <c r="B218" s="1434" t="s">
        <v>272</v>
      </c>
      <c r="C218" s="1956"/>
      <c r="D218" s="1435"/>
      <c r="E218" s="1436"/>
      <c r="F218" s="1437"/>
      <c r="G218" s="1438">
        <f>G217*$J$19/1000</f>
        <v>200.06029999999998</v>
      </c>
      <c r="H218" s="1437"/>
      <c r="I218" s="1439"/>
      <c r="J218" s="1422">
        <f>J217*$Q$13/1000</f>
        <v>0</v>
      </c>
      <c r="K218" s="1440"/>
      <c r="L218" s="1441"/>
      <c r="M218" s="1442"/>
      <c r="N218" s="1443"/>
      <c r="O218" s="1443"/>
      <c r="P218" s="1437"/>
      <c r="Q218" s="1444"/>
      <c r="R218" s="1436"/>
      <c r="S218" s="1436"/>
      <c r="T218" s="1445"/>
      <c r="U218" s="503"/>
      <c r="V218" s="504"/>
      <c r="W218" s="504"/>
      <c r="X218" s="504"/>
    </row>
    <row r="219" spans="1:24" s="505" customFormat="1" ht="24" customHeight="1">
      <c r="A219" s="1433"/>
      <c r="B219" s="1446"/>
      <c r="C219" s="1956"/>
      <c r="D219" s="1435"/>
      <c r="E219" s="1436"/>
      <c r="F219" s="1437"/>
      <c r="G219" s="1447"/>
      <c r="H219" s="1437"/>
      <c r="I219" s="1439"/>
      <c r="J219" s="1447"/>
      <c r="K219" s="1440"/>
      <c r="L219" s="1441"/>
      <c r="M219" s="1442"/>
      <c r="N219" s="1443"/>
      <c r="O219" s="1443"/>
      <c r="P219" s="1437"/>
      <c r="Q219" s="1444"/>
      <c r="R219" s="1436"/>
      <c r="S219" s="1436"/>
      <c r="T219" s="1445"/>
      <c r="U219" s="503"/>
      <c r="V219" s="504"/>
      <c r="W219" s="504"/>
      <c r="X219" s="504"/>
    </row>
    <row r="220" spans="1:24" s="505" customFormat="1" ht="21" customHeight="1">
      <c r="A220" s="1448"/>
      <c r="B220" s="1449"/>
      <c r="C220" s="1450"/>
      <c r="D220" s="1451"/>
      <c r="E220" s="1452"/>
      <c r="F220" s="1453"/>
      <c r="G220" s="1454"/>
      <c r="H220" s="1453"/>
      <c r="I220" s="1455"/>
      <c r="J220" s="1454"/>
      <c r="K220" s="1456"/>
      <c r="L220" s="1457"/>
      <c r="M220" s="1458"/>
      <c r="N220" s="1459"/>
      <c r="O220" s="1459"/>
      <c r="P220" s="1453"/>
      <c r="Q220" s="1460"/>
      <c r="R220" s="1452"/>
      <c r="S220" s="1452"/>
      <c r="T220" s="1461"/>
      <c r="U220" s="503"/>
      <c r="V220" s="504"/>
      <c r="W220" s="504"/>
      <c r="X220" s="504"/>
    </row>
    <row r="221" spans="1:24" s="453" customFormat="1" ht="36" customHeight="1">
      <c r="A221" s="1462">
        <f>A217+1</f>
        <v>2</v>
      </c>
      <c r="B221" s="1463" t="s">
        <v>123</v>
      </c>
      <c r="C221" s="1958" t="s">
        <v>304</v>
      </c>
      <c r="D221" s="1464" t="s">
        <v>92</v>
      </c>
      <c r="E221" s="1065">
        <v>3.5999999999999997E-2</v>
      </c>
      <c r="F221" s="1465"/>
      <c r="G221" s="1466">
        <v>1.82</v>
      </c>
      <c r="H221" s="1465"/>
      <c r="I221" s="1467"/>
      <c r="J221" s="1466">
        <v>1.06</v>
      </c>
      <c r="K221" s="1468"/>
      <c r="L221" s="1469"/>
      <c r="M221" s="1470"/>
      <c r="N221" s="1471"/>
      <c r="O221" s="1472"/>
      <c r="P221" s="1473"/>
      <c r="Q221" s="1474"/>
      <c r="R221" s="1475">
        <f>G222+J222</f>
        <v>6.1205302000000001</v>
      </c>
      <c r="S221" s="1960">
        <f>R221+R222</f>
        <v>13.504709761948002</v>
      </c>
      <c r="T221" s="1962">
        <f>E221*S221</f>
        <v>0.48616955143012802</v>
      </c>
      <c r="U221" s="432"/>
      <c r="V221" s="479"/>
      <c r="W221" s="479"/>
      <c r="X221" s="479"/>
    </row>
    <row r="222" spans="1:24" s="453" customFormat="1" ht="36" customHeight="1">
      <c r="A222" s="1476"/>
      <c r="B222" s="1463" t="s">
        <v>265</v>
      </c>
      <c r="C222" s="1958"/>
      <c r="D222" s="1464"/>
      <c r="E222" s="1065"/>
      <c r="F222" s="1465"/>
      <c r="G222" s="1438">
        <f>G221*$J$19/1000</f>
        <v>3.3100885999999998</v>
      </c>
      <c r="H222" s="1465"/>
      <c r="I222" s="1467"/>
      <c r="J222" s="1438">
        <f>J221*$Q$19/1000</f>
        <v>2.8104416000000003</v>
      </c>
      <c r="K222" s="1468"/>
      <c r="L222" s="1477" t="s">
        <v>305</v>
      </c>
      <c r="M222" s="1478" t="s">
        <v>92</v>
      </c>
      <c r="N222" s="1479">
        <f>0.97+0.27</f>
        <v>1.24</v>
      </c>
      <c r="O222" s="1479">
        <f>E221*N222</f>
        <v>4.4639999999999999E-2</v>
      </c>
      <c r="P222" s="1480">
        <v>5.1669999999999998</v>
      </c>
      <c r="Q222" s="1481">
        <f>N222*P222*$N$17</f>
        <v>7.3841795619480015</v>
      </c>
      <c r="R222" s="1065">
        <f>SUM(Q222:Q222)</f>
        <v>7.3841795619480015</v>
      </c>
      <c r="S222" s="1960"/>
      <c r="T222" s="1962"/>
      <c r="U222" s="432"/>
      <c r="V222" s="479"/>
      <c r="W222" s="479"/>
      <c r="X222" s="479"/>
    </row>
    <row r="223" spans="1:24" s="453" customFormat="1" ht="9" customHeight="1">
      <c r="A223" s="1482"/>
      <c r="B223" s="1483"/>
      <c r="C223" s="1484"/>
      <c r="D223" s="1485"/>
      <c r="E223" s="1475"/>
      <c r="F223" s="1473"/>
      <c r="G223" s="1486"/>
      <c r="H223" s="1473"/>
      <c r="I223" s="1487"/>
      <c r="J223" s="1486"/>
      <c r="K223" s="1488"/>
      <c r="L223" s="1489"/>
      <c r="M223" s="1470"/>
      <c r="N223" s="1471"/>
      <c r="O223" s="1472"/>
      <c r="P223" s="1473"/>
      <c r="Q223" s="1474"/>
      <c r="R223" s="1475"/>
      <c r="S223" s="1475"/>
      <c r="T223" s="1490"/>
      <c r="U223" s="432"/>
      <c r="V223" s="479"/>
      <c r="W223" s="479"/>
      <c r="X223" s="479"/>
    </row>
    <row r="224" spans="1:24" s="453" customFormat="1" ht="12.75" customHeight="1">
      <c r="A224" s="1462">
        <f>A221+1</f>
        <v>3</v>
      </c>
      <c r="B224" s="1491" t="s">
        <v>273</v>
      </c>
      <c r="C224" s="1957" t="s">
        <v>424</v>
      </c>
      <c r="D224" s="1492" t="s">
        <v>92</v>
      </c>
      <c r="E224" s="1493">
        <v>0.108</v>
      </c>
      <c r="F224" s="1494"/>
      <c r="G224" s="1438">
        <v>1.84</v>
      </c>
      <c r="H224" s="1494"/>
      <c r="I224" s="1495"/>
      <c r="J224" s="1438">
        <v>0.2</v>
      </c>
      <c r="K224" s="1496"/>
      <c r="L224" s="1497"/>
      <c r="M224" s="1498"/>
      <c r="N224" s="1499"/>
      <c r="O224" s="1499"/>
      <c r="P224" s="1494"/>
      <c r="Q224" s="1500"/>
      <c r="R224" s="1362">
        <f>G225+J225</f>
        <v>3.8767352000000002</v>
      </c>
      <c r="S224" s="1959">
        <f>R224+R225</f>
        <v>41.500389754013369</v>
      </c>
      <c r="T224" s="1961">
        <f>E224*S224</f>
        <v>4.482042093433444</v>
      </c>
      <c r="U224" s="432"/>
      <c r="V224" s="479"/>
      <c r="W224" s="479"/>
      <c r="X224" s="479"/>
    </row>
    <row r="225" spans="1:24" s="453" customFormat="1" ht="12.75" customHeight="1">
      <c r="A225" s="1476"/>
      <c r="B225" s="1463" t="s">
        <v>274</v>
      </c>
      <c r="C225" s="1958"/>
      <c r="D225" s="1464"/>
      <c r="E225" s="1065"/>
      <c r="F225" s="1465"/>
      <c r="G225" s="1438">
        <f>G224*$J$19/1000</f>
        <v>3.3464632000000001</v>
      </c>
      <c r="H225" s="1465"/>
      <c r="I225" s="1467"/>
      <c r="J225" s="1438">
        <f>J224*$Q$19/1000</f>
        <v>0.53027200000000008</v>
      </c>
      <c r="K225" s="1468"/>
      <c r="L225" s="1501"/>
      <c r="M225" s="1502"/>
      <c r="N225" s="1503"/>
      <c r="O225" s="1504"/>
      <c r="P225" s="1061"/>
      <c r="Q225" s="1505"/>
      <c r="R225" s="1959">
        <f>SUM(Q225:Q228)</f>
        <v>37.62365455401337</v>
      </c>
      <c r="S225" s="1960"/>
      <c r="T225" s="1962"/>
      <c r="U225" s="432"/>
      <c r="V225" s="479"/>
      <c r="W225" s="479"/>
      <c r="X225" s="479"/>
    </row>
    <row r="226" spans="1:24" s="453" customFormat="1" ht="12.75" customHeight="1">
      <c r="A226" s="1476"/>
      <c r="B226" s="1506"/>
      <c r="C226" s="1958"/>
      <c r="D226" s="1464"/>
      <c r="E226" s="1065"/>
      <c r="F226" s="1465"/>
      <c r="G226" s="1466"/>
      <c r="H226" s="1465"/>
      <c r="I226" s="1467"/>
      <c r="J226" s="1466"/>
      <c r="K226" s="1468"/>
      <c r="L226" s="1507" t="s">
        <v>421</v>
      </c>
      <c r="M226" s="1508" t="s">
        <v>92</v>
      </c>
      <c r="N226" s="1509">
        <v>1.0149999999999999</v>
      </c>
      <c r="O226" s="1510">
        <f>E224*N226</f>
        <v>0.10961999999999998</v>
      </c>
      <c r="P226" s="1511">
        <v>26.478000000000002</v>
      </c>
      <c r="Q226" s="1512">
        <f>N226*P226*$N$17</f>
        <v>30.973716738027012</v>
      </c>
      <c r="R226" s="1960"/>
      <c r="S226" s="1960"/>
      <c r="T226" s="1962"/>
      <c r="U226" s="432"/>
      <c r="V226" s="479"/>
      <c r="W226" s="479"/>
      <c r="X226" s="479"/>
    </row>
    <row r="227" spans="1:24" s="453" customFormat="1" ht="12.75" customHeight="1">
      <c r="A227" s="1476"/>
      <c r="B227" s="1506"/>
      <c r="C227" s="1958"/>
      <c r="D227" s="1464"/>
      <c r="E227" s="1065"/>
      <c r="F227" s="1465"/>
      <c r="G227" s="1466"/>
      <c r="H227" s="1465"/>
      <c r="I227" s="1467"/>
      <c r="J227" s="1466"/>
      <c r="K227" s="1468"/>
      <c r="L227" s="1507" t="s">
        <v>102</v>
      </c>
      <c r="M227" s="1508" t="s">
        <v>97</v>
      </c>
      <c r="N227" s="1509">
        <v>1.24</v>
      </c>
      <c r="O227" s="1510">
        <f>E224*N227</f>
        <v>0.13392000000000001</v>
      </c>
      <c r="P227" s="1511">
        <v>3.5</v>
      </c>
      <c r="Q227" s="1512">
        <f>N227*P227*$N$17</f>
        <v>5.0018634540000013</v>
      </c>
      <c r="R227" s="1960"/>
      <c r="S227" s="1960"/>
      <c r="T227" s="1962"/>
      <c r="U227" s="432"/>
      <c r="V227" s="479"/>
      <c r="W227" s="479"/>
      <c r="X227" s="479"/>
    </row>
    <row r="228" spans="1:24" s="453" customFormat="1" ht="12.75" customHeight="1">
      <c r="A228" s="1476"/>
      <c r="B228" s="1506"/>
      <c r="C228" s="1958"/>
      <c r="D228" s="1464"/>
      <c r="E228" s="1065"/>
      <c r="F228" s="1465"/>
      <c r="G228" s="1466"/>
      <c r="H228" s="1465"/>
      <c r="I228" s="1467"/>
      <c r="J228" s="1466"/>
      <c r="K228" s="1468"/>
      <c r="L228" s="1513" t="s">
        <v>128</v>
      </c>
      <c r="M228" s="1514" t="s">
        <v>92</v>
      </c>
      <c r="N228" s="1515">
        <v>1.32E-2</v>
      </c>
      <c r="O228" s="1516">
        <f>E224*N228</f>
        <v>1.4256E-3</v>
      </c>
      <c r="P228" s="1517">
        <v>108.333</v>
      </c>
      <c r="Q228" s="1518">
        <f>N228*P228*$N$17</f>
        <v>1.6480743619863605</v>
      </c>
      <c r="R228" s="1960"/>
      <c r="S228" s="1960"/>
      <c r="T228" s="1962"/>
      <c r="U228" s="432"/>
      <c r="V228" s="479"/>
      <c r="W228" s="479"/>
      <c r="X228" s="479"/>
    </row>
    <row r="229" spans="1:24" s="453" customFormat="1" ht="12.75" customHeight="1">
      <c r="A229" s="1482"/>
      <c r="B229" s="1483"/>
      <c r="C229" s="1484"/>
      <c r="D229" s="1485"/>
      <c r="E229" s="1475"/>
      <c r="F229" s="1473"/>
      <c r="G229" s="1486"/>
      <c r="H229" s="1473"/>
      <c r="I229" s="1487"/>
      <c r="J229" s="1486"/>
      <c r="K229" s="1488"/>
      <c r="L229" s="1489"/>
      <c r="M229" s="1470"/>
      <c r="N229" s="1519"/>
      <c r="O229" s="1519"/>
      <c r="P229" s="1473"/>
      <c r="Q229" s="1474"/>
      <c r="R229" s="1475"/>
      <c r="S229" s="1475"/>
      <c r="T229" s="1490"/>
      <c r="U229" s="432"/>
      <c r="V229" s="479"/>
      <c r="W229" s="479"/>
      <c r="X229" s="479"/>
    </row>
    <row r="230" spans="1:24" s="53" customFormat="1" ht="12.75" customHeight="1">
      <c r="A230" s="1366">
        <f>A224+1</f>
        <v>4</v>
      </c>
      <c r="B230" s="1230" t="s">
        <v>165</v>
      </c>
      <c r="C230" s="1923" t="s">
        <v>306</v>
      </c>
      <c r="D230" s="1520" t="s">
        <v>104</v>
      </c>
      <c r="E230" s="958">
        <v>1.4E-2</v>
      </c>
      <c r="F230" s="975"/>
      <c r="G230" s="1232">
        <v>56.2</v>
      </c>
      <c r="H230" s="975"/>
      <c r="I230" s="1233"/>
      <c r="J230" s="1232"/>
      <c r="K230" s="1521"/>
      <c r="L230" s="1373"/>
      <c r="M230" s="1374"/>
      <c r="N230" s="1375"/>
      <c r="O230" s="1375"/>
      <c r="P230" s="1376"/>
      <c r="Q230" s="1377"/>
      <c r="R230" s="1378">
        <f>G231+J231</f>
        <v>102.212626</v>
      </c>
      <c r="S230" s="958">
        <f>R230+R231</f>
        <v>102.212626</v>
      </c>
      <c r="T230" s="1379">
        <f>E230*S230</f>
        <v>1.430976764</v>
      </c>
    </row>
    <row r="231" spans="1:24" s="53" customFormat="1" ht="12.75" customHeight="1">
      <c r="A231" s="1380"/>
      <c r="B231" s="1231"/>
      <c r="C231" s="1924"/>
      <c r="D231" s="1400"/>
      <c r="E231" s="956"/>
      <c r="F231" s="974"/>
      <c r="G231" s="1232">
        <f>G230*$J$19/1000</f>
        <v>102.212626</v>
      </c>
      <c r="H231" s="974"/>
      <c r="I231" s="1371"/>
      <c r="J231" s="1232">
        <f>J230*$Q$19/1000</f>
        <v>0</v>
      </c>
      <c r="K231" s="1372"/>
      <c r="L231" s="1394"/>
      <c r="M231" s="1395"/>
      <c r="N231" s="1396"/>
      <c r="O231" s="1396"/>
      <c r="P231" s="974"/>
      <c r="Q231" s="1384"/>
      <c r="R231" s="956"/>
      <c r="S231" s="956"/>
      <c r="T231" s="1385"/>
    </row>
    <row r="232" spans="1:24" s="53" customFormat="1" ht="12.75" customHeight="1">
      <c r="A232" s="1386"/>
      <c r="B232" s="1387"/>
      <c r="C232" s="1388"/>
      <c r="D232" s="1389"/>
      <c r="E232" s="957"/>
      <c r="F232" s="1390"/>
      <c r="G232" s="1391"/>
      <c r="H232" s="1390"/>
      <c r="I232" s="1392"/>
      <c r="J232" s="1391"/>
      <c r="K232" s="1393"/>
      <c r="L232" s="1522"/>
      <c r="M232" s="1523"/>
      <c r="N232" s="1524"/>
      <c r="O232" s="1524"/>
      <c r="P232" s="1390"/>
      <c r="Q232" s="1525"/>
      <c r="R232" s="957"/>
      <c r="S232" s="957"/>
      <c r="T232" s="1526"/>
    </row>
    <row r="233" spans="1:24" s="453" customFormat="1" ht="12.75" customHeight="1">
      <c r="A233" s="1462">
        <f>A230+1</f>
        <v>5</v>
      </c>
      <c r="B233" s="1527" t="s">
        <v>487</v>
      </c>
      <c r="C233" s="1958" t="s">
        <v>276</v>
      </c>
      <c r="D233" s="1528" t="s">
        <v>26</v>
      </c>
      <c r="E233" s="1529">
        <v>0.09</v>
      </c>
      <c r="F233" s="1530"/>
      <c r="G233" s="1531">
        <v>34.299999999999997</v>
      </c>
      <c r="H233" s="1530"/>
      <c r="I233" s="1467"/>
      <c r="J233" s="1466">
        <v>1</v>
      </c>
      <c r="K233" s="1468"/>
      <c r="L233" s="1532"/>
      <c r="M233" s="1533"/>
      <c r="N233" s="1534"/>
      <c r="O233" s="1534"/>
      <c r="P233" s="1465"/>
      <c r="Q233" s="1535"/>
      <c r="R233" s="1475">
        <f>G234+J234</f>
        <v>65.033799000000002</v>
      </c>
      <c r="S233" s="1960">
        <f>R233+R234</f>
        <v>66.132918156407996</v>
      </c>
      <c r="T233" s="1962">
        <f>E233*S233</f>
        <v>5.9519626340767191</v>
      </c>
      <c r="U233" s="432"/>
      <c r="V233" s="479"/>
      <c r="W233" s="479"/>
      <c r="X233" s="479"/>
    </row>
    <row r="234" spans="1:24" s="453" customFormat="1" ht="12.75" customHeight="1">
      <c r="A234" s="1476"/>
      <c r="B234" s="1527"/>
      <c r="C234" s="1958"/>
      <c r="D234" s="1528"/>
      <c r="E234" s="1065"/>
      <c r="F234" s="1530"/>
      <c r="G234" s="1438">
        <f>G233*$J$19/1000</f>
        <v>62.382438999999998</v>
      </c>
      <c r="H234" s="1530"/>
      <c r="I234" s="1467"/>
      <c r="J234" s="1438">
        <f>J233*$Q$19/1000</f>
        <v>2.6513599999999999</v>
      </c>
      <c r="K234" s="1468"/>
      <c r="L234" s="1963" t="s">
        <v>267</v>
      </c>
      <c r="M234" s="1502" t="s">
        <v>113</v>
      </c>
      <c r="N234" s="1503">
        <v>1.04</v>
      </c>
      <c r="O234" s="1504">
        <f>E233*N234</f>
        <v>9.3600000000000003E-2</v>
      </c>
      <c r="P234" s="1061">
        <v>0.91700000000000004</v>
      </c>
      <c r="Q234" s="1505">
        <f>N234*P234*$N$17</f>
        <v>1.0991191564080005</v>
      </c>
      <c r="R234" s="1959">
        <f>SUM(Q234:Q235)</f>
        <v>1.0991191564080005</v>
      </c>
      <c r="S234" s="1960"/>
      <c r="T234" s="1962"/>
      <c r="U234" s="432"/>
      <c r="V234" s="479"/>
      <c r="W234" s="479"/>
      <c r="X234" s="479"/>
    </row>
    <row r="235" spans="1:24" s="453" customFormat="1" ht="12.75" customHeight="1">
      <c r="A235" s="1476"/>
      <c r="B235" s="1536"/>
      <c r="C235" s="1958"/>
      <c r="D235" s="1528"/>
      <c r="E235" s="1065"/>
      <c r="F235" s="1530"/>
      <c r="G235" s="1531"/>
      <c r="H235" s="1530"/>
      <c r="I235" s="1467"/>
      <c r="J235" s="1466"/>
      <c r="K235" s="1468"/>
      <c r="L235" s="1965"/>
      <c r="M235" s="1537"/>
      <c r="N235" s="1538"/>
      <c r="O235" s="1538"/>
      <c r="P235" s="1539"/>
      <c r="Q235" s="1540"/>
      <c r="R235" s="1960"/>
      <c r="S235" s="1960"/>
      <c r="T235" s="1962"/>
      <c r="U235" s="432"/>
      <c r="V235" s="479"/>
      <c r="W235" s="479"/>
      <c r="X235" s="479"/>
    </row>
    <row r="236" spans="1:24" s="453" customFormat="1" ht="12.75" customHeight="1">
      <c r="A236" s="1482"/>
      <c r="B236" s="1483"/>
      <c r="C236" s="1484"/>
      <c r="D236" s="1485"/>
      <c r="E236" s="1475"/>
      <c r="F236" s="1473"/>
      <c r="G236" s="1486"/>
      <c r="H236" s="1473"/>
      <c r="I236" s="1487"/>
      <c r="J236" s="1486"/>
      <c r="K236" s="1488"/>
      <c r="L236" s="1532"/>
      <c r="M236" s="1533"/>
      <c r="N236" s="1534"/>
      <c r="O236" s="1534"/>
      <c r="P236" s="1465"/>
      <c r="Q236" s="1535"/>
      <c r="R236" s="1065"/>
      <c r="S236" s="1065"/>
      <c r="T236" s="1541"/>
      <c r="U236" s="432"/>
      <c r="V236" s="479"/>
      <c r="W236" s="479"/>
      <c r="X236" s="479"/>
    </row>
    <row r="237" spans="1:24" s="453" customFormat="1" ht="12.75" customHeight="1">
      <c r="A237" s="1462">
        <f>A233+1</f>
        <v>6</v>
      </c>
      <c r="B237" s="1527" t="s">
        <v>103</v>
      </c>
      <c r="C237" s="1957" t="s">
        <v>307</v>
      </c>
      <c r="D237" s="1528" t="s">
        <v>117</v>
      </c>
      <c r="E237" s="1065">
        <v>6.4</v>
      </c>
      <c r="F237" s="1530"/>
      <c r="G237" s="1531">
        <v>0</v>
      </c>
      <c r="H237" s="1530"/>
      <c r="I237" s="1467"/>
      <c r="J237" s="1466">
        <v>0</v>
      </c>
      <c r="K237" s="1468"/>
      <c r="L237" s="1497"/>
      <c r="M237" s="1498"/>
      <c r="N237" s="1499"/>
      <c r="O237" s="1499"/>
      <c r="P237" s="1494"/>
      <c r="Q237" s="1500"/>
      <c r="R237" s="1362">
        <f>G238+J238</f>
        <v>0</v>
      </c>
      <c r="S237" s="1959">
        <f>R237+R238</f>
        <v>0.28812577500000008</v>
      </c>
      <c r="T237" s="1961">
        <f>E237*S237</f>
        <v>1.8440049600000006</v>
      </c>
      <c r="U237" s="432"/>
      <c r="V237" s="479"/>
      <c r="W237" s="479"/>
      <c r="X237" s="479"/>
    </row>
    <row r="238" spans="1:24" s="453" customFormat="1" ht="12.75" customHeight="1">
      <c r="A238" s="1476"/>
      <c r="B238" s="1536"/>
      <c r="C238" s="1958"/>
      <c r="D238" s="1528"/>
      <c r="E238" s="1065"/>
      <c r="F238" s="1530"/>
      <c r="G238" s="1438">
        <f>G237*$J$19/1000</f>
        <v>0</v>
      </c>
      <c r="H238" s="1530"/>
      <c r="I238" s="1467"/>
      <c r="J238" s="1438">
        <f>J237*$Q$19/1000</f>
        <v>0</v>
      </c>
      <c r="K238" s="1468"/>
      <c r="L238" s="1963" t="s">
        <v>307</v>
      </c>
      <c r="M238" s="1502" t="s">
        <v>117</v>
      </c>
      <c r="N238" s="1503">
        <v>1</v>
      </c>
      <c r="O238" s="1542">
        <f>E237*N238</f>
        <v>6.4</v>
      </c>
      <c r="P238" s="1063">
        <v>0.25</v>
      </c>
      <c r="Q238" s="1500">
        <f>N238*P238*$N$17</f>
        <v>0.28812577500000008</v>
      </c>
      <c r="R238" s="1065">
        <f>SUM(Q238:Q238)</f>
        <v>0.28812577500000008</v>
      </c>
      <c r="S238" s="1960"/>
      <c r="T238" s="1962"/>
      <c r="U238" s="432"/>
      <c r="V238" s="479"/>
      <c r="W238" s="479"/>
      <c r="X238" s="479"/>
    </row>
    <row r="239" spans="1:24" s="453" customFormat="1" ht="12.75" customHeight="1">
      <c r="A239" s="1476"/>
      <c r="B239" s="1536"/>
      <c r="C239" s="1958"/>
      <c r="D239" s="1528"/>
      <c r="E239" s="1065"/>
      <c r="F239" s="1530"/>
      <c r="G239" s="1531"/>
      <c r="H239" s="1530"/>
      <c r="I239" s="1467"/>
      <c r="J239" s="1466"/>
      <c r="K239" s="1468"/>
      <c r="L239" s="1964"/>
      <c r="M239" s="1543"/>
      <c r="N239" s="1544"/>
      <c r="O239" s="1544"/>
      <c r="P239" s="1545"/>
      <c r="Q239" s="1481"/>
      <c r="R239" s="1065"/>
      <c r="S239" s="1065"/>
      <c r="T239" s="1541"/>
      <c r="U239" s="432"/>
      <c r="V239" s="479"/>
      <c r="W239" s="479"/>
      <c r="X239" s="479"/>
    </row>
    <row r="240" spans="1:24" s="453" customFormat="1" ht="12.75" customHeight="1">
      <c r="A240" s="438"/>
      <c r="B240" s="439"/>
      <c r="C240" s="440"/>
      <c r="D240" s="441"/>
      <c r="E240" s="442"/>
      <c r="F240" s="443"/>
      <c r="G240" s="444"/>
      <c r="H240" s="443"/>
      <c r="I240" s="445"/>
      <c r="J240" s="444"/>
      <c r="K240" s="446"/>
      <c r="L240" s="873"/>
      <c r="M240" s="450"/>
      <c r="N240" s="451"/>
      <c r="O240" s="451"/>
      <c r="P240" s="433"/>
      <c r="Q240" s="452"/>
      <c r="R240" s="936"/>
      <c r="S240" s="936"/>
      <c r="T240" s="437"/>
      <c r="U240" s="432"/>
      <c r="V240" s="479"/>
      <c r="W240" s="479"/>
      <c r="X240" s="479"/>
    </row>
    <row r="241" spans="1:24" s="453" customFormat="1" ht="12.75" customHeight="1">
      <c r="A241" s="861">
        <f>A237+1</f>
        <v>7</v>
      </c>
      <c r="B241" s="868" t="s">
        <v>103</v>
      </c>
      <c r="C241" s="1940" t="s">
        <v>308</v>
      </c>
      <c r="D241" s="869" t="s">
        <v>117</v>
      </c>
      <c r="E241" s="936">
        <v>3.9</v>
      </c>
      <c r="F241" s="871"/>
      <c r="G241" s="872">
        <v>0</v>
      </c>
      <c r="H241" s="871"/>
      <c r="I241" s="449"/>
      <c r="J241" s="448">
        <v>0</v>
      </c>
      <c r="K241" s="434"/>
      <c r="L241" s="492"/>
      <c r="M241" s="493"/>
      <c r="N241" s="494"/>
      <c r="O241" s="494"/>
      <c r="P241" s="422"/>
      <c r="Q241" s="491"/>
      <c r="R241" s="431">
        <f>G242+J242</f>
        <v>0</v>
      </c>
      <c r="S241" s="1917">
        <f>R241+R242</f>
        <v>0.84478477230000026</v>
      </c>
      <c r="T241" s="1936">
        <f>E241*S241</f>
        <v>3.2946606119700008</v>
      </c>
      <c r="U241" s="432"/>
      <c r="V241" s="479"/>
      <c r="W241" s="479"/>
      <c r="X241" s="479"/>
    </row>
    <row r="242" spans="1:24" s="453" customFormat="1" ht="12.75" customHeight="1">
      <c r="A242" s="864"/>
      <c r="B242" s="432"/>
      <c r="C242" s="1941"/>
      <c r="D242" s="869"/>
      <c r="E242" s="936"/>
      <c r="F242" s="871"/>
      <c r="G242" s="423">
        <f>G241*$J$19/1000</f>
        <v>0</v>
      </c>
      <c r="H242" s="871"/>
      <c r="I242" s="449"/>
      <c r="J242" s="423">
        <f>J241*$Q$19/1000</f>
        <v>0</v>
      </c>
      <c r="K242" s="434"/>
      <c r="L242" s="1938" t="s">
        <v>308</v>
      </c>
      <c r="M242" s="508" t="s">
        <v>117</v>
      </c>
      <c r="N242" s="509">
        <v>1</v>
      </c>
      <c r="O242" s="510">
        <f>E241*N242</f>
        <v>3.9</v>
      </c>
      <c r="P242" s="1061">
        <v>0.73299999999999998</v>
      </c>
      <c r="Q242" s="511">
        <f>N242*P242*$N$17</f>
        <v>0.84478477230000026</v>
      </c>
      <c r="R242" s="936">
        <f>SUM(Q242:Q242)</f>
        <v>0.84478477230000026</v>
      </c>
      <c r="S242" s="1918"/>
      <c r="T242" s="1937"/>
      <c r="U242" s="432"/>
      <c r="V242" s="479"/>
      <c r="W242" s="479"/>
      <c r="X242" s="479"/>
    </row>
    <row r="243" spans="1:24" s="453" customFormat="1" ht="12.75" customHeight="1">
      <c r="A243" s="864"/>
      <c r="B243" s="432"/>
      <c r="C243" s="1941"/>
      <c r="D243" s="869"/>
      <c r="E243" s="936"/>
      <c r="F243" s="871"/>
      <c r="G243" s="872"/>
      <c r="H243" s="871"/>
      <c r="I243" s="449"/>
      <c r="J243" s="448"/>
      <c r="K243" s="434"/>
      <c r="L243" s="1939"/>
      <c r="M243" s="507"/>
      <c r="N243" s="528"/>
      <c r="O243" s="528"/>
      <c r="P243" s="529"/>
      <c r="Q243" s="436"/>
      <c r="R243" s="936"/>
      <c r="S243" s="936"/>
      <c r="T243" s="437"/>
      <c r="U243" s="432"/>
      <c r="V243" s="479"/>
      <c r="W243" s="479"/>
      <c r="X243" s="479"/>
    </row>
    <row r="244" spans="1:24" s="453" customFormat="1" ht="12.75" customHeight="1">
      <c r="A244" s="438"/>
      <c r="B244" s="439"/>
      <c r="C244" s="440"/>
      <c r="D244" s="441"/>
      <c r="E244" s="442"/>
      <c r="F244" s="443"/>
      <c r="G244" s="444"/>
      <c r="H244" s="443"/>
      <c r="I244" s="445"/>
      <c r="J244" s="444"/>
      <c r="K244" s="446"/>
      <c r="L244" s="873"/>
      <c r="M244" s="450"/>
      <c r="N244" s="451"/>
      <c r="O244" s="451"/>
      <c r="P244" s="433"/>
      <c r="Q244" s="452"/>
      <c r="R244" s="936"/>
      <c r="S244" s="936"/>
      <c r="T244" s="437"/>
      <c r="U244" s="432"/>
      <c r="V244" s="479"/>
      <c r="W244" s="479"/>
      <c r="X244" s="479"/>
    </row>
    <row r="245" spans="1:24" s="453" customFormat="1" ht="12.75" customHeight="1">
      <c r="A245" s="861">
        <f>A241+1</f>
        <v>8</v>
      </c>
      <c r="B245" s="868" t="s">
        <v>103</v>
      </c>
      <c r="C245" s="1940" t="s">
        <v>309</v>
      </c>
      <c r="D245" s="869" t="s">
        <v>117</v>
      </c>
      <c r="E245" s="936">
        <v>2.8</v>
      </c>
      <c r="F245" s="871"/>
      <c r="G245" s="872">
        <v>0</v>
      </c>
      <c r="H245" s="871"/>
      <c r="I245" s="449"/>
      <c r="J245" s="448">
        <v>0</v>
      </c>
      <c r="K245" s="434"/>
      <c r="L245" s="492"/>
      <c r="M245" s="493"/>
      <c r="N245" s="494"/>
      <c r="O245" s="494"/>
      <c r="P245" s="422"/>
      <c r="Q245" s="491"/>
      <c r="R245" s="431">
        <f>G246+J246</f>
        <v>0</v>
      </c>
      <c r="S245" s="1917">
        <f>R245+R246</f>
        <v>1.1064029760000003</v>
      </c>
      <c r="T245" s="1936">
        <f>E245*S245</f>
        <v>3.0979283328000005</v>
      </c>
      <c r="U245" s="432"/>
      <c r="V245" s="479"/>
      <c r="W245" s="479"/>
      <c r="X245" s="479"/>
    </row>
    <row r="246" spans="1:24" s="453" customFormat="1" ht="12.75" customHeight="1">
      <c r="A246" s="864"/>
      <c r="B246" s="432"/>
      <c r="C246" s="1941"/>
      <c r="D246" s="869"/>
      <c r="E246" s="936"/>
      <c r="F246" s="871"/>
      <c r="G246" s="423">
        <f>G245*$J$19/1000</f>
        <v>0</v>
      </c>
      <c r="H246" s="871"/>
      <c r="I246" s="449"/>
      <c r="J246" s="423">
        <f>J245*$Q$19/1000</f>
        <v>0</v>
      </c>
      <c r="K246" s="434"/>
      <c r="L246" s="1938" t="s">
        <v>309</v>
      </c>
      <c r="M246" s="508" t="s">
        <v>117</v>
      </c>
      <c r="N246" s="509">
        <v>1</v>
      </c>
      <c r="O246" s="510">
        <f>E245*N246</f>
        <v>2.8</v>
      </c>
      <c r="P246" s="1061">
        <v>0.96</v>
      </c>
      <c r="Q246" s="511">
        <f>N246*P246*$N$17</f>
        <v>1.1064029760000003</v>
      </c>
      <c r="R246" s="936">
        <f>SUM(Q246:Q246)</f>
        <v>1.1064029760000003</v>
      </c>
      <c r="S246" s="1918"/>
      <c r="T246" s="1937"/>
      <c r="U246" s="432"/>
      <c r="V246" s="479"/>
      <c r="W246" s="479"/>
      <c r="X246" s="479"/>
    </row>
    <row r="247" spans="1:24" s="453" customFormat="1" ht="12.75" customHeight="1">
      <c r="A247" s="864"/>
      <c r="B247" s="432"/>
      <c r="C247" s="1941"/>
      <c r="D247" s="869"/>
      <c r="E247" s="936"/>
      <c r="F247" s="871"/>
      <c r="G247" s="872"/>
      <c r="H247" s="871"/>
      <c r="I247" s="449"/>
      <c r="J247" s="448"/>
      <c r="K247" s="434"/>
      <c r="L247" s="1939"/>
      <c r="M247" s="507"/>
      <c r="N247" s="528"/>
      <c r="O247" s="528"/>
      <c r="P247" s="529"/>
      <c r="Q247" s="436"/>
      <c r="R247" s="936"/>
      <c r="S247" s="936"/>
      <c r="T247" s="437"/>
      <c r="U247" s="432"/>
      <c r="V247" s="479"/>
      <c r="W247" s="479"/>
      <c r="X247" s="479"/>
    </row>
    <row r="248" spans="1:24" s="453" customFormat="1" ht="12.75" customHeight="1">
      <c r="A248" s="438"/>
      <c r="B248" s="439"/>
      <c r="C248" s="440"/>
      <c r="D248" s="441"/>
      <c r="E248" s="442"/>
      <c r="F248" s="443"/>
      <c r="G248" s="444"/>
      <c r="H248" s="443"/>
      <c r="I248" s="445"/>
      <c r="J248" s="444"/>
      <c r="K248" s="446"/>
      <c r="L248" s="873"/>
      <c r="M248" s="450"/>
      <c r="N248" s="451"/>
      <c r="O248" s="451"/>
      <c r="P248" s="433"/>
      <c r="Q248" s="452"/>
      <c r="R248" s="936"/>
      <c r="S248" s="936"/>
      <c r="T248" s="437"/>
      <c r="U248" s="432"/>
      <c r="V248" s="479"/>
      <c r="W248" s="479"/>
      <c r="X248" s="479"/>
    </row>
    <row r="249" spans="1:24" s="53" customFormat="1" ht="14.25" customHeight="1">
      <c r="A249" s="778">
        <f>A245+1</f>
        <v>9</v>
      </c>
      <c r="B249" s="1824" t="s">
        <v>103</v>
      </c>
      <c r="C249" s="1826" t="s">
        <v>377</v>
      </c>
      <c r="D249" s="779" t="s">
        <v>97</v>
      </c>
      <c r="E249" s="924">
        <v>4.8</v>
      </c>
      <c r="F249" s="142"/>
      <c r="G249" s="143"/>
      <c r="H249" s="142"/>
      <c r="I249" s="144"/>
      <c r="J249" s="143"/>
      <c r="K249" s="145"/>
      <c r="L249" s="146"/>
      <c r="M249" s="147"/>
      <c r="N249" s="148"/>
      <c r="O249" s="148"/>
      <c r="P249" s="142"/>
      <c r="Q249" s="776"/>
      <c r="R249" s="151">
        <f>G250+J250</f>
        <v>0</v>
      </c>
      <c r="S249" s="1828">
        <f>R249+R250</f>
        <v>10.598418507600003</v>
      </c>
      <c r="T249" s="1830">
        <f>E249*S249</f>
        <v>50.872408836480012</v>
      </c>
      <c r="U249" s="153"/>
    </row>
    <row r="250" spans="1:24" s="53" customFormat="1" ht="18" customHeight="1">
      <c r="A250" s="780"/>
      <c r="B250" s="1825"/>
      <c r="C250" s="1827"/>
      <c r="D250" s="414"/>
      <c r="E250" s="925"/>
      <c r="F250" s="154"/>
      <c r="G250" s="281"/>
      <c r="H250" s="308"/>
      <c r="I250" s="272"/>
      <c r="J250" s="281"/>
      <c r="K250" s="156"/>
      <c r="L250" s="926" t="s">
        <v>295</v>
      </c>
      <c r="M250" s="488" t="s">
        <v>97</v>
      </c>
      <c r="N250" s="490">
        <v>1</v>
      </c>
      <c r="O250" s="532">
        <f>E249*N250</f>
        <v>4.8</v>
      </c>
      <c r="P250" s="159">
        <v>9.1959999999999997</v>
      </c>
      <c r="Q250" s="290">
        <f t="shared" ref="Q250" si="15">N250*P250*$N$17</f>
        <v>10.598418507600003</v>
      </c>
      <c r="R250" s="1828">
        <f>SUM(Q250:Q251)</f>
        <v>10.598418507600003</v>
      </c>
      <c r="S250" s="1829"/>
      <c r="T250" s="1831"/>
      <c r="U250" s="153"/>
    </row>
    <row r="251" spans="1:24" s="53" customFormat="1" ht="12" customHeight="1">
      <c r="A251" s="780"/>
      <c r="B251" s="923"/>
      <c r="C251" s="1827"/>
      <c r="D251" s="414"/>
      <c r="E251" s="925"/>
      <c r="F251" s="154"/>
      <c r="G251" s="24"/>
      <c r="H251" s="154"/>
      <c r="I251" s="155"/>
      <c r="J251" s="24"/>
      <c r="K251" s="156"/>
      <c r="L251" s="927"/>
      <c r="M251" s="161"/>
      <c r="N251" s="162"/>
      <c r="O251" s="489"/>
      <c r="P251" s="163"/>
      <c r="Q251" s="290"/>
      <c r="R251" s="1829"/>
      <c r="S251" s="1829"/>
      <c r="T251" s="1831"/>
      <c r="U251" s="153"/>
    </row>
    <row r="252" spans="1:24" s="53" customFormat="1" ht="18" customHeight="1">
      <c r="A252" s="409"/>
      <c r="B252" s="410"/>
      <c r="C252" s="411"/>
      <c r="D252" s="412"/>
      <c r="E252" s="170"/>
      <c r="F252" s="171"/>
      <c r="G252" s="172"/>
      <c r="H252" s="171"/>
      <c r="I252" s="173"/>
      <c r="J252" s="172"/>
      <c r="K252" s="174"/>
      <c r="L252" s="175"/>
      <c r="M252" s="176"/>
      <c r="N252" s="177"/>
      <c r="O252" s="177"/>
      <c r="P252" s="171"/>
      <c r="Q252" s="179"/>
      <c r="R252" s="170"/>
      <c r="S252" s="170"/>
      <c r="T252" s="180"/>
      <c r="U252" s="153"/>
    </row>
    <row r="253" spans="1:24" s="453" customFormat="1" ht="12.75" customHeight="1">
      <c r="A253" s="832">
        <f>A249+1</f>
        <v>10</v>
      </c>
      <c r="B253" s="862" t="s">
        <v>268</v>
      </c>
      <c r="C253" s="1940" t="s">
        <v>275</v>
      </c>
      <c r="D253" s="863" t="s">
        <v>25</v>
      </c>
      <c r="E253" s="1065">
        <v>4.8000000000000001E-2</v>
      </c>
      <c r="F253" s="433"/>
      <c r="G253" s="448">
        <v>38.4</v>
      </c>
      <c r="H253" s="433"/>
      <c r="I253" s="449"/>
      <c r="J253" s="448">
        <v>0.03</v>
      </c>
      <c r="K253" s="434"/>
      <c r="L253" s="492"/>
      <c r="M253" s="493"/>
      <c r="N253" s="494"/>
      <c r="O253" s="494"/>
      <c r="P253" s="422"/>
      <c r="Q253" s="491"/>
      <c r="R253" s="431">
        <f>G254+J254</f>
        <v>69.918772800000013</v>
      </c>
      <c r="S253" s="1917">
        <f>R253+R254</f>
        <v>107.66221207221002</v>
      </c>
      <c r="T253" s="1936">
        <f>E253*S253</f>
        <v>5.1677861794660815</v>
      </c>
      <c r="U253" s="432"/>
      <c r="V253" s="479"/>
      <c r="W253" s="479"/>
      <c r="X253" s="479"/>
    </row>
    <row r="254" spans="1:24" s="453" customFormat="1" ht="12.75" customHeight="1">
      <c r="A254" s="864"/>
      <c r="B254" s="862" t="s">
        <v>269</v>
      </c>
      <c r="C254" s="1941"/>
      <c r="D254" s="863"/>
      <c r="E254" s="936"/>
      <c r="F254" s="433"/>
      <c r="G254" s="423">
        <f>G253*$J$19/1000</f>
        <v>69.83923200000001</v>
      </c>
      <c r="H254" s="433"/>
      <c r="I254" s="449"/>
      <c r="J254" s="423">
        <f>J253*$Q$19/1000</f>
        <v>7.9540800000000009E-2</v>
      </c>
      <c r="K254" s="434"/>
      <c r="L254" s="1546" t="s">
        <v>270</v>
      </c>
      <c r="M254" s="1547" t="s">
        <v>113</v>
      </c>
      <c r="N254" s="1548">
        <v>24.4</v>
      </c>
      <c r="O254" s="874">
        <f>E253*N254</f>
        <v>1.1712</v>
      </c>
      <c r="P254" s="875">
        <v>1.25</v>
      </c>
      <c r="Q254" s="511">
        <f>N254*P254*$N$17</f>
        <v>35.151344550000012</v>
      </c>
      <c r="R254" s="1917">
        <f>Q254+Q255</f>
        <v>37.743439272210011</v>
      </c>
      <c r="S254" s="1918"/>
      <c r="T254" s="1937"/>
      <c r="U254" s="432"/>
      <c r="V254" s="479"/>
      <c r="W254" s="479"/>
      <c r="X254" s="479"/>
    </row>
    <row r="255" spans="1:24" s="453" customFormat="1" ht="12.75" customHeight="1">
      <c r="A255" s="864"/>
      <c r="B255" s="867"/>
      <c r="C255" s="1941"/>
      <c r="D255" s="863"/>
      <c r="E255" s="936"/>
      <c r="F255" s="433"/>
      <c r="G255" s="448"/>
      <c r="H255" s="433"/>
      <c r="I255" s="449"/>
      <c r="J255" s="448"/>
      <c r="K255" s="434"/>
      <c r="L255" s="1532" t="s">
        <v>488</v>
      </c>
      <c r="M255" s="1533" t="s">
        <v>113</v>
      </c>
      <c r="N255" s="1534">
        <v>2.7</v>
      </c>
      <c r="O255" s="874">
        <f>E253*N255</f>
        <v>0.12960000000000002</v>
      </c>
      <c r="P255" s="433">
        <v>0.83299999999999996</v>
      </c>
      <c r="Q255" s="511">
        <f>N255*P255*$N$17</f>
        <v>2.5920947222100006</v>
      </c>
      <c r="R255" s="1918"/>
      <c r="S255" s="936"/>
      <c r="T255" s="437"/>
      <c r="U255" s="432"/>
      <c r="V255" s="479"/>
      <c r="W255" s="479"/>
      <c r="X255" s="479"/>
    </row>
    <row r="256" spans="1:24" s="453" customFormat="1" ht="12.75" customHeight="1">
      <c r="A256" s="864"/>
      <c r="B256" s="867"/>
      <c r="C256" s="1941"/>
      <c r="D256" s="863"/>
      <c r="E256" s="936"/>
      <c r="F256" s="433"/>
      <c r="G256" s="448"/>
      <c r="H256" s="433"/>
      <c r="I256" s="449"/>
      <c r="J256" s="448"/>
      <c r="K256" s="434"/>
      <c r="L256" s="873"/>
      <c r="M256" s="450"/>
      <c r="N256" s="451"/>
      <c r="O256" s="451"/>
      <c r="P256" s="433"/>
      <c r="Q256" s="452"/>
      <c r="R256" s="936"/>
      <c r="S256" s="936"/>
      <c r="T256" s="437"/>
      <c r="U256" s="432"/>
      <c r="V256" s="479"/>
      <c r="W256" s="479"/>
      <c r="X256" s="479"/>
    </row>
    <row r="257" spans="1:24" s="453" customFormat="1" ht="12.75" customHeight="1">
      <c r="A257" s="438"/>
      <c r="B257" s="439"/>
      <c r="C257" s="440"/>
      <c r="D257" s="441"/>
      <c r="E257" s="442"/>
      <c r="F257" s="443"/>
      <c r="G257" s="444"/>
      <c r="H257" s="443"/>
      <c r="I257" s="445"/>
      <c r="J257" s="444"/>
      <c r="K257" s="446"/>
      <c r="L257" s="454"/>
      <c r="M257" s="455"/>
      <c r="N257" s="456"/>
      <c r="O257" s="456"/>
      <c r="P257" s="443"/>
      <c r="Q257" s="457"/>
      <c r="R257" s="442"/>
      <c r="S257" s="442"/>
      <c r="T257" s="447"/>
      <c r="U257" s="432"/>
      <c r="V257" s="479"/>
      <c r="W257" s="479"/>
      <c r="X257" s="479"/>
    </row>
    <row r="258" spans="1:24" ht="12.75" customHeight="1">
      <c r="A258" s="360"/>
      <c r="B258" s="361"/>
      <c r="C258" s="362" t="s">
        <v>27</v>
      </c>
      <c r="D258" s="363"/>
      <c r="E258" s="364"/>
      <c r="F258" s="365"/>
      <c r="G258" s="366"/>
      <c r="H258" s="365"/>
      <c r="I258" s="365"/>
      <c r="J258" s="366"/>
      <c r="K258" s="365"/>
      <c r="L258" s="367"/>
      <c r="M258" s="368"/>
      <c r="N258" s="369"/>
      <c r="O258" s="370"/>
      <c r="P258" s="365"/>
      <c r="Q258" s="366"/>
      <c r="R258" s="370"/>
      <c r="S258" s="370"/>
      <c r="T258" s="371">
        <f>SUM(T217:T257)</f>
        <v>76.916026795656393</v>
      </c>
      <c r="U258" s="267"/>
    </row>
    <row r="259" spans="1:24" s="53" customFormat="1" ht="12.75" customHeight="1">
      <c r="A259" s="533"/>
      <c r="B259" s="459"/>
      <c r="C259" s="534" t="s">
        <v>27</v>
      </c>
      <c r="D259" s="461"/>
      <c r="E259" s="535"/>
      <c r="F259" s="463"/>
      <c r="G259" s="464"/>
      <c r="H259" s="463"/>
      <c r="I259" s="463"/>
      <c r="J259" s="464"/>
      <c r="K259" s="463"/>
      <c r="L259" s="467"/>
      <c r="M259" s="468"/>
      <c r="N259" s="469"/>
      <c r="O259" s="470"/>
      <c r="P259" s="463"/>
      <c r="Q259" s="464"/>
      <c r="R259" s="470"/>
      <c r="S259" s="470"/>
      <c r="T259" s="471">
        <f>T258+T215+T165+T118</f>
        <v>14614.774840025613</v>
      </c>
      <c r="U259" s="153"/>
    </row>
    <row r="260" spans="1:24" s="53" customFormat="1" ht="12.75" customHeight="1">
      <c r="A260" s="536"/>
      <c r="B260" s="413"/>
      <c r="C260" s="537" t="s">
        <v>28</v>
      </c>
      <c r="D260" s="538">
        <v>0.13300000000000001</v>
      </c>
      <c r="E260" s="539"/>
      <c r="F260" s="154"/>
      <c r="G260" s="24"/>
      <c r="H260" s="154"/>
      <c r="I260" s="154"/>
      <c r="J260" s="24"/>
      <c r="K260" s="154"/>
      <c r="L260" s="187"/>
      <c r="M260" s="23"/>
      <c r="N260" s="188"/>
      <c r="O260" s="189"/>
      <c r="P260" s="154"/>
      <c r="Q260" s="24"/>
      <c r="R260" s="189"/>
      <c r="S260" s="189"/>
      <c r="T260" s="540">
        <f>D260*T259</f>
        <v>1943.7650537234067</v>
      </c>
      <c r="U260" s="153"/>
    </row>
    <row r="261" spans="1:24" s="53" customFormat="1" ht="12.75" customHeight="1">
      <c r="A261" s="536"/>
      <c r="B261" s="413"/>
      <c r="C261" s="537" t="s">
        <v>27</v>
      </c>
      <c r="D261" s="414"/>
      <c r="E261" s="539"/>
      <c r="F261" s="154"/>
      <c r="G261" s="24"/>
      <c r="H261" s="154"/>
      <c r="I261" s="154"/>
      <c r="J261" s="24"/>
      <c r="K261" s="154"/>
      <c r="L261" s="187"/>
      <c r="M261" s="23"/>
      <c r="N261" s="188"/>
      <c r="O261" s="189"/>
      <c r="P261" s="154"/>
      <c r="Q261" s="24"/>
      <c r="R261" s="189"/>
      <c r="S261" s="189"/>
      <c r="T261" s="540">
        <f>T259+T260</f>
        <v>16558.539893749021</v>
      </c>
      <c r="U261" s="153"/>
    </row>
    <row r="262" spans="1:24" s="53" customFormat="1" ht="12.75" customHeight="1">
      <c r="A262" s="536"/>
      <c r="B262" s="413"/>
      <c r="C262" s="537" t="s">
        <v>29</v>
      </c>
      <c r="D262" s="538">
        <v>0.11</v>
      </c>
      <c r="E262" s="539"/>
      <c r="F262" s="154"/>
      <c r="G262" s="24"/>
      <c r="H262" s="154"/>
      <c r="I262" s="154"/>
      <c r="J262" s="24"/>
      <c r="K262" s="154"/>
      <c r="L262" s="187"/>
      <c r="M262" s="23"/>
      <c r="N262" s="188"/>
      <c r="O262" s="189"/>
      <c r="P262" s="154"/>
      <c r="Q262" s="24"/>
      <c r="R262" s="189"/>
      <c r="S262" s="189"/>
      <c r="T262" s="540">
        <f>D262*T261</f>
        <v>1821.4393883123923</v>
      </c>
      <c r="U262" s="153"/>
    </row>
    <row r="263" spans="1:24" s="53" customFormat="1" ht="12.75" customHeight="1" thickBot="1">
      <c r="A263" s="536"/>
      <c r="B263" s="413"/>
      <c r="C263" s="537" t="s">
        <v>27</v>
      </c>
      <c r="D263" s="414"/>
      <c r="E263" s="539"/>
      <c r="F263" s="154"/>
      <c r="G263" s="24"/>
      <c r="H263" s="154"/>
      <c r="I263" s="154"/>
      <c r="J263" s="24"/>
      <c r="K263" s="154"/>
      <c r="L263" s="187"/>
      <c r="M263" s="23"/>
      <c r="N263" s="188"/>
      <c r="O263" s="189"/>
      <c r="P263" s="154"/>
      <c r="Q263" s="24"/>
      <c r="R263" s="189"/>
      <c r="S263" s="189"/>
      <c r="T263" s="540">
        <f>T261+T262</f>
        <v>18379.979282061413</v>
      </c>
      <c r="U263" s="153"/>
    </row>
    <row r="264" spans="1:24" s="53" customFormat="1" ht="12.75" customHeight="1" thickTop="1" thickBot="1">
      <c r="A264" s="541"/>
      <c r="B264" s="542"/>
      <c r="C264" s="543" t="s">
        <v>90</v>
      </c>
      <c r="D264" s="542"/>
      <c r="E264" s="544"/>
      <c r="F264" s="545"/>
      <c r="G264" s="546"/>
      <c r="H264" s="545"/>
      <c r="I264" s="545"/>
      <c r="J264" s="546"/>
      <c r="K264" s="545"/>
      <c r="L264" s="545"/>
      <c r="M264" s="547"/>
      <c r="N264" s="545"/>
      <c r="O264" s="546"/>
      <c r="P264" s="545"/>
      <c r="Q264" s="546"/>
      <c r="R264" s="546"/>
      <c r="S264" s="546"/>
      <c r="T264" s="548">
        <f>T263</f>
        <v>18379.979282061413</v>
      </c>
      <c r="U264" s="153"/>
    </row>
    <row r="265" spans="1:24" ht="12.75" customHeight="1" thickTop="1">
      <c r="A265" s="385"/>
      <c r="B265" s="314"/>
      <c r="C265" s="386"/>
      <c r="D265" s="313"/>
      <c r="E265" s="320"/>
      <c r="F265" s="308"/>
      <c r="G265" s="273"/>
      <c r="H265" s="308"/>
      <c r="I265" s="308"/>
      <c r="J265" s="273"/>
      <c r="K265" s="308"/>
      <c r="L265" s="305"/>
      <c r="M265" s="306"/>
      <c r="N265" s="307"/>
      <c r="O265" s="320"/>
      <c r="P265" s="308"/>
      <c r="Q265" s="273"/>
      <c r="R265" s="320"/>
      <c r="S265" s="320"/>
      <c r="T265" s="387"/>
      <c r="U265" s="267"/>
    </row>
    <row r="266" spans="1:24" ht="12.75" customHeight="1">
      <c r="A266" s="385"/>
      <c r="B266" s="314"/>
      <c r="C266" s="386"/>
      <c r="D266" s="313"/>
      <c r="E266" s="320"/>
      <c r="F266" s="308"/>
      <c r="G266" s="273"/>
      <c r="H266" s="308"/>
      <c r="I266" s="308"/>
      <c r="J266" s="273"/>
      <c r="K266" s="308"/>
      <c r="L266" s="305"/>
      <c r="M266" s="306"/>
      <c r="N266" s="307"/>
      <c r="O266" s="320"/>
      <c r="P266" s="308"/>
      <c r="Q266" s="273"/>
      <c r="R266" s="320"/>
      <c r="S266" s="320"/>
      <c r="T266" s="387"/>
      <c r="U266" s="267"/>
    </row>
    <row r="267" spans="1:24" ht="12.75" customHeight="1">
      <c r="A267" s="385"/>
      <c r="B267" s="314"/>
      <c r="C267" s="386"/>
      <c r="D267" s="313"/>
      <c r="E267" s="320"/>
      <c r="F267" s="308"/>
      <c r="G267" s="273"/>
      <c r="H267" s="308"/>
      <c r="I267" s="308"/>
      <c r="J267" s="273"/>
      <c r="K267" s="308"/>
      <c r="L267" s="1884" t="s">
        <v>379</v>
      </c>
      <c r="M267" s="1884"/>
      <c r="N267" s="1884"/>
      <c r="O267" s="1884"/>
      <c r="P267" s="1884"/>
      <c r="Q267" s="1884"/>
      <c r="R267" s="320"/>
      <c r="S267" s="320"/>
      <c r="T267" s="387"/>
      <c r="U267" s="267"/>
    </row>
    <row r="268" spans="1:24" s="549" customFormat="1" ht="12.75" customHeight="1">
      <c r="A268" s="385"/>
      <c r="B268" s="314"/>
      <c r="C268" s="386"/>
      <c r="D268" s="313"/>
      <c r="E268" s="320"/>
      <c r="F268" s="308"/>
      <c r="G268" s="273"/>
      <c r="H268" s="308"/>
      <c r="I268" s="308"/>
      <c r="J268" s="273"/>
      <c r="K268" s="308"/>
      <c r="L268" s="305"/>
      <c r="M268" s="306"/>
      <c r="N268" s="307"/>
      <c r="O268" s="320"/>
      <c r="P268" s="308"/>
      <c r="Q268" s="273"/>
      <c r="R268" s="320"/>
      <c r="S268" s="320"/>
      <c r="T268" s="387"/>
      <c r="U268" s="385"/>
    </row>
    <row r="269" spans="1:24" ht="12.75">
      <c r="A269" s="385"/>
      <c r="B269" s="314"/>
      <c r="C269" s="386"/>
      <c r="D269" s="313"/>
      <c r="E269" s="320"/>
      <c r="F269" s="308"/>
      <c r="G269" s="273"/>
      <c r="H269" s="308"/>
      <c r="I269" s="308"/>
      <c r="J269" s="273"/>
      <c r="K269" s="308"/>
      <c r="L269" s="305"/>
      <c r="M269" s="306"/>
      <c r="N269" s="307"/>
      <c r="O269" s="320"/>
      <c r="P269" s="308"/>
      <c r="Q269" s="273"/>
      <c r="R269" s="320"/>
      <c r="S269" s="320"/>
      <c r="T269" s="387"/>
      <c r="U269" s="267"/>
    </row>
  </sheetData>
  <mergeCells count="231">
    <mergeCell ref="L267:Q267"/>
    <mergeCell ref="C241:C243"/>
    <mergeCell ref="C230:C231"/>
    <mergeCell ref="C217:C219"/>
    <mergeCell ref="C224:C228"/>
    <mergeCell ref="S224:S228"/>
    <mergeCell ref="T224:T228"/>
    <mergeCell ref="R225:R228"/>
    <mergeCell ref="C221:C222"/>
    <mergeCell ref="S221:S222"/>
    <mergeCell ref="T221:T222"/>
    <mergeCell ref="C253:C256"/>
    <mergeCell ref="S253:S254"/>
    <mergeCell ref="T253:T254"/>
    <mergeCell ref="C237:C239"/>
    <mergeCell ref="S237:S238"/>
    <mergeCell ref="T237:T238"/>
    <mergeCell ref="L238:L239"/>
    <mergeCell ref="S241:S242"/>
    <mergeCell ref="C233:C235"/>
    <mergeCell ref="S233:S235"/>
    <mergeCell ref="T233:T235"/>
    <mergeCell ref="L234:L235"/>
    <mergeCell ref="R234:R235"/>
    <mergeCell ref="B207:B208"/>
    <mergeCell ref="C207:C209"/>
    <mergeCell ref="S207:S209"/>
    <mergeCell ref="T207:T209"/>
    <mergeCell ref="R208:R209"/>
    <mergeCell ref="C211:C213"/>
    <mergeCell ref="S211:S213"/>
    <mergeCell ref="T211:T213"/>
    <mergeCell ref="B212:B213"/>
    <mergeCell ref="R212:R213"/>
    <mergeCell ref="C204:C205"/>
    <mergeCell ref="S204:S205"/>
    <mergeCell ref="T204:T205"/>
    <mergeCell ref="B200:B201"/>
    <mergeCell ref="C200:C202"/>
    <mergeCell ref="S200:S202"/>
    <mergeCell ref="T200:T202"/>
    <mergeCell ref="R201:R202"/>
    <mergeCell ref="B192:B193"/>
    <mergeCell ref="C192:C194"/>
    <mergeCell ref="S192:S194"/>
    <mergeCell ref="T192:T194"/>
    <mergeCell ref="R193:R194"/>
    <mergeCell ref="B196:B197"/>
    <mergeCell ref="C196:C198"/>
    <mergeCell ref="S196:S198"/>
    <mergeCell ref="T196:T198"/>
    <mergeCell ref="R197:R198"/>
    <mergeCell ref="C183:C184"/>
    <mergeCell ref="S183:S184"/>
    <mergeCell ref="T183:T184"/>
    <mergeCell ref="C186:C190"/>
    <mergeCell ref="S186:S187"/>
    <mergeCell ref="T186:T187"/>
    <mergeCell ref="C174:C175"/>
    <mergeCell ref="S174:S175"/>
    <mergeCell ref="T174:T175"/>
    <mergeCell ref="C177:C181"/>
    <mergeCell ref="S177:S181"/>
    <mergeCell ref="T177:T181"/>
    <mergeCell ref="R178:R181"/>
    <mergeCell ref="C171:C172"/>
    <mergeCell ref="C161:C163"/>
    <mergeCell ref="S161:S163"/>
    <mergeCell ref="T161:T163"/>
    <mergeCell ref="B162:B163"/>
    <mergeCell ref="R162:R163"/>
    <mergeCell ref="B157:B158"/>
    <mergeCell ref="C157:C159"/>
    <mergeCell ref="S157:S159"/>
    <mergeCell ref="T157:T159"/>
    <mergeCell ref="R158:R159"/>
    <mergeCell ref="S149:S151"/>
    <mergeCell ref="T149:T151"/>
    <mergeCell ref="R150:R151"/>
    <mergeCell ref="S139:S140"/>
    <mergeCell ref="T139:T140"/>
    <mergeCell ref="B145:B146"/>
    <mergeCell ref="B153:B154"/>
    <mergeCell ref="C153:C155"/>
    <mergeCell ref="S153:S155"/>
    <mergeCell ref="T153:T155"/>
    <mergeCell ref="R154:R155"/>
    <mergeCell ref="B80:B81"/>
    <mergeCell ref="C80:C83"/>
    <mergeCell ref="S80:S81"/>
    <mergeCell ref="T80:T81"/>
    <mergeCell ref="B82:B83"/>
    <mergeCell ref="C127:C128"/>
    <mergeCell ref="S127:S128"/>
    <mergeCell ref="T127:T128"/>
    <mergeCell ref="B99:B100"/>
    <mergeCell ref="C99:C101"/>
    <mergeCell ref="S99:S101"/>
    <mergeCell ref="T99:T101"/>
    <mergeCell ref="R100:R101"/>
    <mergeCell ref="A119:E119"/>
    <mergeCell ref="C114:C116"/>
    <mergeCell ref="S114:S116"/>
    <mergeCell ref="T114:T116"/>
    <mergeCell ref="B115:B116"/>
    <mergeCell ref="R115:R116"/>
    <mergeCell ref="C120:C122"/>
    <mergeCell ref="C124:C125"/>
    <mergeCell ref="B107:B108"/>
    <mergeCell ref="C107:C109"/>
    <mergeCell ref="S107:S109"/>
    <mergeCell ref="B70:B71"/>
    <mergeCell ref="C70:C73"/>
    <mergeCell ref="S70:S71"/>
    <mergeCell ref="T70:T71"/>
    <mergeCell ref="B72:B73"/>
    <mergeCell ref="B75:B76"/>
    <mergeCell ref="C75:C78"/>
    <mergeCell ref="S75:S76"/>
    <mergeCell ref="T75:T76"/>
    <mergeCell ref="B77:B78"/>
    <mergeCell ref="L22:L25"/>
    <mergeCell ref="M22:M25"/>
    <mergeCell ref="N22:N25"/>
    <mergeCell ref="O22:O25"/>
    <mergeCell ref="P22:P25"/>
    <mergeCell ref="A26:E26"/>
    <mergeCell ref="C31:C32"/>
    <mergeCell ref="C34:C35"/>
    <mergeCell ref="A21:A25"/>
    <mergeCell ref="B21:B25"/>
    <mergeCell ref="C21:C25"/>
    <mergeCell ref="D21:D25"/>
    <mergeCell ref="E21:E25"/>
    <mergeCell ref="F21:H25"/>
    <mergeCell ref="T241:T242"/>
    <mergeCell ref="L242:L243"/>
    <mergeCell ref="C245:C247"/>
    <mergeCell ref="S245:S246"/>
    <mergeCell ref="T245:T246"/>
    <mergeCell ref="L246:L247"/>
    <mergeCell ref="T107:T109"/>
    <mergeCell ref="R108:R109"/>
    <mergeCell ref="C111:C112"/>
    <mergeCell ref="S111:S112"/>
    <mergeCell ref="C145:C147"/>
    <mergeCell ref="S145:S147"/>
    <mergeCell ref="T145:T147"/>
    <mergeCell ref="R146:R147"/>
    <mergeCell ref="C130:C134"/>
    <mergeCell ref="S130:S134"/>
    <mergeCell ref="T111:T112"/>
    <mergeCell ref="T130:T134"/>
    <mergeCell ref="R131:R134"/>
    <mergeCell ref="C139:C143"/>
    <mergeCell ref="A166:E166"/>
    <mergeCell ref="C167:C169"/>
    <mergeCell ref="B149:B150"/>
    <mergeCell ref="C149:C151"/>
    <mergeCell ref="R59:R62"/>
    <mergeCell ref="C55:C56"/>
    <mergeCell ref="S55:S56"/>
    <mergeCell ref="T55:T56"/>
    <mergeCell ref="C10:R10"/>
    <mergeCell ref="E11:R11"/>
    <mergeCell ref="E12:R12"/>
    <mergeCell ref="A15:B15"/>
    <mergeCell ref="P15:R15"/>
    <mergeCell ref="E16:G16"/>
    <mergeCell ref="D17:F17"/>
    <mergeCell ref="N17:P17"/>
    <mergeCell ref="J19:L19"/>
    <mergeCell ref="Q19:S19"/>
    <mergeCell ref="Q22:Q25"/>
    <mergeCell ref="C46:C47"/>
    <mergeCell ref="S46:S47"/>
    <mergeCell ref="T46:T47"/>
    <mergeCell ref="C49:C53"/>
    <mergeCell ref="I21:K25"/>
    <mergeCell ref="L21:Q21"/>
    <mergeCell ref="R21:R25"/>
    <mergeCell ref="S21:S25"/>
    <mergeCell ref="T21:T25"/>
    <mergeCell ref="R104:R105"/>
    <mergeCell ref="B95:B96"/>
    <mergeCell ref="C95:C97"/>
    <mergeCell ref="S136:S137"/>
    <mergeCell ref="T136:T137"/>
    <mergeCell ref="B91:B92"/>
    <mergeCell ref="T91:T93"/>
    <mergeCell ref="R92:R93"/>
    <mergeCell ref="C27:C29"/>
    <mergeCell ref="C37:C41"/>
    <mergeCell ref="S37:S41"/>
    <mergeCell ref="T37:T41"/>
    <mergeCell ref="R38:R41"/>
    <mergeCell ref="T34:T35"/>
    <mergeCell ref="C43:C44"/>
    <mergeCell ref="S43:S44"/>
    <mergeCell ref="T43:T44"/>
    <mergeCell ref="S34:S35"/>
    <mergeCell ref="S49:S53"/>
    <mergeCell ref="T49:T53"/>
    <mergeCell ref="R50:R53"/>
    <mergeCell ref="C58:C62"/>
    <mergeCell ref="S58:S62"/>
    <mergeCell ref="T58:T62"/>
    <mergeCell ref="C64:C68"/>
    <mergeCell ref="S64:S68"/>
    <mergeCell ref="T64:T68"/>
    <mergeCell ref="R65:R68"/>
    <mergeCell ref="R254:R255"/>
    <mergeCell ref="B249:B250"/>
    <mergeCell ref="C249:C251"/>
    <mergeCell ref="S249:S251"/>
    <mergeCell ref="T249:T251"/>
    <mergeCell ref="R250:R251"/>
    <mergeCell ref="C85:C86"/>
    <mergeCell ref="S85:S86"/>
    <mergeCell ref="T85:T86"/>
    <mergeCell ref="C91:C93"/>
    <mergeCell ref="S91:S93"/>
    <mergeCell ref="B111:B112"/>
    <mergeCell ref="C136:C137"/>
    <mergeCell ref="S95:S97"/>
    <mergeCell ref="T95:T97"/>
    <mergeCell ref="R96:R97"/>
    <mergeCell ref="B103:B104"/>
    <mergeCell ref="C103:C105"/>
    <mergeCell ref="S103:S105"/>
    <mergeCell ref="T103:T105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X144"/>
  <sheetViews>
    <sheetView showZeros="0" topLeftCell="A120" zoomScaleNormal="100" zoomScaleSheetLayoutView="100" workbookViewId="0">
      <selection activeCell="L79" sqref="L79"/>
    </sheetView>
  </sheetViews>
  <sheetFormatPr defaultRowHeight="15"/>
  <cols>
    <col min="1" max="1" width="3.85546875" style="549" customWidth="1"/>
    <col min="2" max="2" width="7.42578125" style="550" customWidth="1"/>
    <col min="3" max="3" width="22.42578125" style="551" customWidth="1"/>
    <col min="4" max="4" width="6.7109375" style="552" customWidth="1"/>
    <col min="5" max="5" width="6.7109375" style="553" customWidth="1"/>
    <col min="6" max="6" width="0.7109375" style="554" customWidth="1"/>
    <col min="7" max="7" width="5.85546875" style="555" customWidth="1"/>
    <col min="8" max="9" width="0.7109375" style="554" customWidth="1"/>
    <col min="10" max="10" width="5.85546875" style="555" customWidth="1"/>
    <col min="11" max="11" width="0.7109375" style="554" customWidth="1"/>
    <col min="12" max="12" width="21" style="556" customWidth="1"/>
    <col min="13" max="13" width="6.5703125" style="557" customWidth="1"/>
    <col min="14" max="14" width="6.5703125" style="558" customWidth="1"/>
    <col min="15" max="15" width="6.5703125" style="553" customWidth="1"/>
    <col min="16" max="16" width="6.5703125" style="554" customWidth="1"/>
    <col min="17" max="17" width="6.5703125" style="555" customWidth="1"/>
    <col min="18" max="19" width="6.5703125" style="553" customWidth="1"/>
    <col min="20" max="20" width="8.5703125" style="559" customWidth="1"/>
    <col min="21" max="21" width="1.28515625" style="390" customWidth="1"/>
    <col min="22" max="24" width="9.140625" style="389"/>
    <col min="25" max="16384" width="9.140625" style="390"/>
  </cols>
  <sheetData>
    <row r="1" spans="1:24" s="402" customFormat="1" ht="9.75" customHeight="1">
      <c r="V1" s="560"/>
      <c r="W1" s="560"/>
      <c r="X1" s="560"/>
    </row>
    <row r="2" spans="1:24" s="403" customFormat="1" ht="15.75">
      <c r="E2" s="1968" t="s">
        <v>246</v>
      </c>
      <c r="F2" s="1968"/>
      <c r="G2" s="1968"/>
      <c r="H2" s="1968"/>
      <c r="I2" s="1968"/>
      <c r="J2" s="1968"/>
      <c r="K2" s="1968"/>
      <c r="L2" s="1968"/>
      <c r="M2" s="561" t="s">
        <v>372</v>
      </c>
      <c r="N2" s="562"/>
      <c r="O2" s="562"/>
      <c r="V2" s="563"/>
      <c r="W2" s="563"/>
      <c r="X2" s="563"/>
    </row>
    <row r="3" spans="1:24" s="403" customFormat="1" ht="15.75">
      <c r="E3" s="1074"/>
      <c r="F3" s="1074"/>
      <c r="G3" s="1074"/>
      <c r="H3" s="1074"/>
      <c r="I3" s="1074"/>
      <c r="J3" s="1074"/>
      <c r="K3" s="1074"/>
      <c r="L3" s="1074"/>
      <c r="M3" s="561"/>
      <c r="N3" s="562"/>
      <c r="O3" s="562"/>
      <c r="V3" s="563"/>
      <c r="W3" s="563"/>
      <c r="X3" s="563"/>
    </row>
    <row r="4" spans="1:24" s="403" customFormat="1" ht="15.75">
      <c r="E4" s="1074"/>
      <c r="F4" s="1074"/>
      <c r="G4" s="1074"/>
      <c r="H4" s="1074"/>
      <c r="I4" s="1074"/>
      <c r="J4" s="1074"/>
      <c r="K4" s="1074"/>
      <c r="L4" s="1074"/>
      <c r="M4" s="561"/>
      <c r="N4" s="562"/>
      <c r="O4" s="562"/>
      <c r="V4" s="563"/>
      <c r="W4" s="563"/>
      <c r="X4" s="563"/>
    </row>
    <row r="5" spans="1:24" s="403" customFormat="1" ht="15.75">
      <c r="E5" s="1074"/>
      <c r="F5" s="1074"/>
      <c r="G5" s="1074"/>
      <c r="H5" s="1074"/>
      <c r="I5" s="1074"/>
      <c r="J5" s="1074"/>
      <c r="K5" s="1074"/>
      <c r="L5" s="1074"/>
      <c r="M5" s="561"/>
      <c r="N5" s="562"/>
      <c r="O5" s="562"/>
      <c r="V5" s="563"/>
      <c r="W5" s="563"/>
      <c r="X5" s="563"/>
    </row>
    <row r="6" spans="1:24" s="403" customFormat="1" ht="15.75">
      <c r="E6" s="1074"/>
      <c r="F6" s="1074"/>
      <c r="G6" s="1074"/>
      <c r="H6" s="1074"/>
      <c r="I6" s="1074"/>
      <c r="J6" s="1074"/>
      <c r="K6" s="1074"/>
      <c r="L6" s="1074"/>
      <c r="M6" s="561"/>
      <c r="N6" s="562"/>
      <c r="O6" s="562"/>
      <c r="V6" s="563"/>
      <c r="W6" s="563"/>
      <c r="X6" s="563"/>
    </row>
    <row r="7" spans="1:24" s="403" customFormat="1" ht="15.75">
      <c r="E7" s="1074"/>
      <c r="F7" s="1074"/>
      <c r="G7" s="1074"/>
      <c r="H7" s="1074"/>
      <c r="I7" s="1074"/>
      <c r="J7" s="1074"/>
      <c r="K7" s="1074"/>
      <c r="L7" s="1074"/>
      <c r="M7" s="561"/>
      <c r="N7" s="562"/>
      <c r="O7" s="562"/>
      <c r="V7" s="563"/>
      <c r="W7" s="563"/>
      <c r="X7" s="563"/>
    </row>
    <row r="8" spans="1:24" s="403" customFormat="1" ht="15.75">
      <c r="E8" s="1074"/>
      <c r="F8" s="1074"/>
      <c r="G8" s="1074"/>
      <c r="H8" s="1074"/>
      <c r="I8" s="1074"/>
      <c r="J8" s="1074"/>
      <c r="K8" s="1074"/>
      <c r="L8" s="1074"/>
      <c r="M8" s="561"/>
      <c r="N8" s="562"/>
      <c r="O8" s="562"/>
      <c r="V8" s="563"/>
      <c r="W8" s="563"/>
      <c r="X8" s="563"/>
    </row>
    <row r="9" spans="1:24" s="404" customFormat="1" ht="12.75">
      <c r="U9" s="564"/>
      <c r="V9" s="565"/>
      <c r="W9" s="565"/>
      <c r="X9" s="565"/>
    </row>
    <row r="10" spans="1:24" s="404" customFormat="1" ht="14.25" customHeight="1">
      <c r="C10" s="566"/>
      <c r="D10" s="566"/>
      <c r="E10" s="1975" t="s">
        <v>318</v>
      </c>
      <c r="F10" s="1975"/>
      <c r="G10" s="1975"/>
      <c r="H10" s="1975"/>
      <c r="I10" s="1975"/>
      <c r="J10" s="1975"/>
      <c r="K10" s="1975"/>
      <c r="L10" s="1975"/>
      <c r="M10" s="1975"/>
      <c r="N10" s="1975"/>
      <c r="O10" s="1975"/>
      <c r="P10" s="1975"/>
      <c r="Q10" s="1975"/>
      <c r="R10" s="1975"/>
      <c r="V10" s="565"/>
      <c r="W10" s="565"/>
      <c r="X10" s="565"/>
    </row>
    <row r="11" spans="1:24" s="404" customFormat="1" ht="12.75" customHeight="1">
      <c r="E11" s="1969" t="s">
        <v>1</v>
      </c>
      <c r="F11" s="1969"/>
      <c r="G11" s="1969"/>
      <c r="H11" s="1969"/>
      <c r="I11" s="1969"/>
      <c r="J11" s="1969"/>
      <c r="K11" s="1969"/>
      <c r="L11" s="1969"/>
      <c r="M11" s="1969"/>
      <c r="N11" s="1969"/>
      <c r="O11" s="1970"/>
      <c r="P11" s="1970"/>
      <c r="Q11" s="1970"/>
      <c r="R11" s="1970"/>
      <c r="V11" s="565"/>
      <c r="W11" s="565"/>
      <c r="X11" s="565"/>
    </row>
    <row r="12" spans="1:24" s="404" customFormat="1" ht="45" customHeight="1">
      <c r="C12" s="937" t="s">
        <v>89</v>
      </c>
      <c r="D12" s="1971" t="s">
        <v>380</v>
      </c>
      <c r="E12" s="1971"/>
      <c r="F12" s="1971"/>
      <c r="G12" s="1971"/>
      <c r="H12" s="1971"/>
      <c r="I12" s="1971"/>
      <c r="J12" s="1971"/>
      <c r="K12" s="1971"/>
      <c r="L12" s="1971"/>
      <c r="M12" s="1971"/>
      <c r="N12" s="1971"/>
      <c r="O12" s="1971"/>
      <c r="P12" s="1971"/>
      <c r="Q12" s="1971"/>
      <c r="R12" s="1971"/>
      <c r="S12" s="1971"/>
      <c r="T12" s="1971"/>
      <c r="U12" s="564"/>
      <c r="V12" s="565"/>
      <c r="W12" s="565"/>
      <c r="X12" s="565"/>
    </row>
    <row r="13" spans="1:24" s="404" customFormat="1" ht="12.75">
      <c r="V13" s="565"/>
      <c r="W13" s="565"/>
      <c r="X13" s="565"/>
    </row>
    <row r="14" spans="1:24" s="404" customFormat="1" ht="12.75">
      <c r="C14" s="567"/>
      <c r="D14" s="567"/>
      <c r="E14" s="568"/>
      <c r="R14" s="569"/>
      <c r="V14" s="565"/>
      <c r="W14" s="565"/>
      <c r="X14" s="565"/>
    </row>
    <row r="15" spans="1:24" s="404" customFormat="1" ht="12.75">
      <c r="A15" s="1972" t="s">
        <v>2</v>
      </c>
      <c r="B15" s="1972"/>
      <c r="O15" s="566" t="s">
        <v>5</v>
      </c>
      <c r="P15" s="1973">
        <f>T140</f>
        <v>3270.6652386806004</v>
      </c>
      <c r="Q15" s="1720"/>
      <c r="R15" s="1720"/>
      <c r="S15" s="570" t="s">
        <v>8</v>
      </c>
      <c r="V15" s="565"/>
      <c r="W15" s="565"/>
      <c r="X15" s="565"/>
    </row>
    <row r="16" spans="1:24" s="404" customFormat="1" ht="15.75">
      <c r="A16" s="937"/>
      <c r="B16" s="937"/>
      <c r="C16" s="571"/>
      <c r="D16" s="571"/>
      <c r="E16" s="1974"/>
      <c r="F16" s="1974"/>
      <c r="G16" s="1974"/>
      <c r="N16" s="572"/>
      <c r="P16" s="573"/>
      <c r="Q16" s="574"/>
      <c r="R16" s="574"/>
      <c r="T16" s="570"/>
      <c r="V16" s="565"/>
      <c r="W16" s="565"/>
      <c r="X16" s="565"/>
    </row>
    <row r="17" spans="1:24" s="404" customFormat="1" ht="15.75">
      <c r="A17" s="937" t="s">
        <v>3</v>
      </c>
      <c r="B17" s="937"/>
      <c r="C17" s="937"/>
      <c r="D17" s="1719">
        <v>196878</v>
      </c>
      <c r="E17" s="1720"/>
      <c r="F17" s="1720"/>
      <c r="G17" s="575" t="s">
        <v>4</v>
      </c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R17" s="569"/>
      <c r="V17" s="565"/>
      <c r="W17" s="565"/>
      <c r="X17" s="565"/>
    </row>
    <row r="18" spans="1:24" s="404" customFormat="1" ht="12.75">
      <c r="A18" s="937"/>
      <c r="B18" s="937"/>
      <c r="C18" s="937"/>
      <c r="D18" s="937"/>
      <c r="E18" s="577"/>
      <c r="F18" s="577"/>
      <c r="G18" s="575"/>
      <c r="J18" s="575"/>
      <c r="K18" s="575"/>
      <c r="L18" s="575"/>
      <c r="R18" s="569"/>
      <c r="V18" s="565"/>
      <c r="W18" s="565"/>
      <c r="X18" s="565"/>
    </row>
    <row r="19" spans="1:24" s="404" customFormat="1" ht="12.75">
      <c r="A19" s="937" t="s">
        <v>22</v>
      </c>
      <c r="B19" s="103"/>
      <c r="C19" s="103"/>
      <c r="D19" s="103"/>
      <c r="E19" s="103"/>
      <c r="F19" s="937"/>
      <c r="G19" s="566" t="s">
        <v>23</v>
      </c>
      <c r="H19" s="937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578"/>
      <c r="V19" s="565"/>
      <c r="W19" s="565"/>
      <c r="X19" s="565"/>
    </row>
    <row r="20" spans="1:24" s="402" customFormat="1" ht="13.5" thickBot="1">
      <c r="R20" s="580"/>
      <c r="V20" s="560"/>
      <c r="W20" s="560"/>
      <c r="X20" s="560"/>
    </row>
    <row r="21" spans="1:24" s="407" customFormat="1" ht="18" customHeight="1" thickTop="1">
      <c r="A21" s="1976" t="s">
        <v>17</v>
      </c>
      <c r="B21" s="1979" t="s">
        <v>6</v>
      </c>
      <c r="C21" s="1982" t="s">
        <v>7</v>
      </c>
      <c r="D21" s="1985" t="s">
        <v>9</v>
      </c>
      <c r="E21" s="1985" t="s">
        <v>10</v>
      </c>
      <c r="F21" s="1988" t="s">
        <v>18</v>
      </c>
      <c r="G21" s="1989"/>
      <c r="H21" s="1989"/>
      <c r="I21" s="1988" t="s">
        <v>20</v>
      </c>
      <c r="J21" s="1997"/>
      <c r="K21" s="1998"/>
      <c r="L21" s="2005" t="s">
        <v>12</v>
      </c>
      <c r="M21" s="2006"/>
      <c r="N21" s="2006"/>
      <c r="O21" s="2006"/>
      <c r="P21" s="2006"/>
      <c r="Q21" s="2006"/>
      <c r="R21" s="1988" t="s">
        <v>19</v>
      </c>
      <c r="S21" s="1985" t="s">
        <v>13</v>
      </c>
      <c r="T21" s="2011" t="s">
        <v>14</v>
      </c>
    </row>
    <row r="22" spans="1:24" s="407" customFormat="1" ht="22.5" customHeight="1">
      <c r="A22" s="1977"/>
      <c r="B22" s="1980"/>
      <c r="C22" s="1983"/>
      <c r="D22" s="1986"/>
      <c r="E22" s="1986"/>
      <c r="F22" s="1990"/>
      <c r="G22" s="1991"/>
      <c r="H22" s="1991"/>
      <c r="I22" s="1999"/>
      <c r="J22" s="2000"/>
      <c r="K22" s="2001"/>
      <c r="L22" s="1970" t="s">
        <v>11</v>
      </c>
      <c r="M22" s="2016" t="s">
        <v>9</v>
      </c>
      <c r="N22" s="1994" t="s">
        <v>21</v>
      </c>
      <c r="O22" s="1994" t="s">
        <v>15</v>
      </c>
      <c r="P22" s="1994" t="s">
        <v>16</v>
      </c>
      <c r="Q22" s="1994" t="s">
        <v>121</v>
      </c>
      <c r="R22" s="2007"/>
      <c r="S22" s="2009"/>
      <c r="T22" s="2012"/>
    </row>
    <row r="23" spans="1:24" s="407" customFormat="1" ht="22.5" customHeight="1">
      <c r="A23" s="1977"/>
      <c r="B23" s="1980"/>
      <c r="C23" s="1983"/>
      <c r="D23" s="1986"/>
      <c r="E23" s="1986"/>
      <c r="F23" s="1990"/>
      <c r="G23" s="1991"/>
      <c r="H23" s="1991"/>
      <c r="I23" s="1999"/>
      <c r="J23" s="2000"/>
      <c r="K23" s="2001"/>
      <c r="L23" s="2014"/>
      <c r="M23" s="2017"/>
      <c r="N23" s="2009"/>
      <c r="O23" s="2009"/>
      <c r="P23" s="2018"/>
      <c r="Q23" s="1995"/>
      <c r="R23" s="2007"/>
      <c r="S23" s="2009"/>
      <c r="T23" s="2012"/>
    </row>
    <row r="24" spans="1:24" s="407" customFormat="1" ht="22.5" customHeight="1">
      <c r="A24" s="1977"/>
      <c r="B24" s="1980"/>
      <c r="C24" s="1983"/>
      <c r="D24" s="1986"/>
      <c r="E24" s="1986"/>
      <c r="F24" s="1990"/>
      <c r="G24" s="1991"/>
      <c r="H24" s="1991"/>
      <c r="I24" s="1999"/>
      <c r="J24" s="2000"/>
      <c r="K24" s="2001"/>
      <c r="L24" s="2014"/>
      <c r="M24" s="2017"/>
      <c r="N24" s="2009"/>
      <c r="O24" s="2009"/>
      <c r="P24" s="2018"/>
      <c r="Q24" s="1995"/>
      <c r="R24" s="2007"/>
      <c r="S24" s="2009"/>
      <c r="T24" s="2012"/>
    </row>
    <row r="25" spans="1:24" s="407" customFormat="1" ht="22.5" customHeight="1">
      <c r="A25" s="1978"/>
      <c r="B25" s="1981"/>
      <c r="C25" s="1984"/>
      <c r="D25" s="1987"/>
      <c r="E25" s="1987"/>
      <c r="F25" s="1992"/>
      <c r="G25" s="1993"/>
      <c r="H25" s="1993"/>
      <c r="I25" s="2002"/>
      <c r="J25" s="2003"/>
      <c r="K25" s="2004"/>
      <c r="L25" s="2015"/>
      <c r="M25" s="2017"/>
      <c r="N25" s="2010"/>
      <c r="O25" s="2010"/>
      <c r="P25" s="2019"/>
      <c r="Q25" s="1996"/>
      <c r="R25" s="2008"/>
      <c r="S25" s="2010"/>
      <c r="T25" s="2013"/>
    </row>
    <row r="26" spans="1:24" s="130" customFormat="1" ht="12.75" customHeight="1">
      <c r="A26" s="755">
        <f>A23+1</f>
        <v>1</v>
      </c>
      <c r="B26" s="921" t="s">
        <v>110</v>
      </c>
      <c r="C26" s="1785" t="s">
        <v>319</v>
      </c>
      <c r="D26" s="798" t="s">
        <v>94</v>
      </c>
      <c r="E26" s="801">
        <f>57/1000</f>
        <v>5.7000000000000002E-2</v>
      </c>
      <c r="F26" s="59"/>
      <c r="G26" s="54">
        <v>5.03</v>
      </c>
      <c r="H26" s="59"/>
      <c r="I26" s="60"/>
      <c r="J26" s="54">
        <v>158.97</v>
      </c>
      <c r="K26" s="61"/>
      <c r="L26" s="119"/>
      <c r="M26" s="120"/>
      <c r="N26" s="121"/>
      <c r="O26" s="121"/>
      <c r="P26" s="59"/>
      <c r="Q26" s="122"/>
      <c r="R26" s="62">
        <f>G27+J27</f>
        <v>430.63491110000001</v>
      </c>
      <c r="S26" s="1787">
        <f>R26+R27</f>
        <v>430.63491110000001</v>
      </c>
      <c r="T26" s="1789">
        <f>E26*S26</f>
        <v>24.546189932700003</v>
      </c>
    </row>
    <row r="27" spans="1:24" s="130" customFormat="1" ht="12.75" customHeight="1">
      <c r="A27" s="118"/>
      <c r="B27" s="922"/>
      <c r="C27" s="1786"/>
      <c r="D27" s="124"/>
      <c r="E27" s="918"/>
      <c r="F27" s="49"/>
      <c r="G27" s="591">
        <f>G26*$J$19/1000</f>
        <v>9.1482118999999997</v>
      </c>
      <c r="H27" s="581"/>
      <c r="I27" s="582"/>
      <c r="J27" s="591">
        <f>J26*$Q$19/1000</f>
        <v>421.48669920000003</v>
      </c>
      <c r="K27" s="51"/>
      <c r="L27" s="1791"/>
      <c r="M27" s="131"/>
      <c r="N27" s="132"/>
      <c r="O27" s="133"/>
      <c r="P27" s="134"/>
      <c r="Q27" s="135"/>
      <c r="R27" s="918">
        <f>SUM(Q27:Q27)</f>
        <v>0</v>
      </c>
      <c r="S27" s="1788"/>
      <c r="T27" s="1790"/>
    </row>
    <row r="28" spans="1:24" s="130" customFormat="1" ht="41.25" customHeight="1">
      <c r="A28" s="111"/>
      <c r="B28" s="112"/>
      <c r="C28" s="1795"/>
      <c r="D28" s="114"/>
      <c r="E28" s="52"/>
      <c r="F28" s="55"/>
      <c r="G28" s="56"/>
      <c r="H28" s="55"/>
      <c r="I28" s="57"/>
      <c r="J28" s="56"/>
      <c r="K28" s="58"/>
      <c r="L28" s="1819"/>
      <c r="M28" s="807"/>
      <c r="N28" s="808"/>
      <c r="O28" s="808"/>
      <c r="P28" s="809"/>
      <c r="Q28" s="810"/>
      <c r="R28" s="52"/>
      <c r="S28" s="52"/>
      <c r="T28" s="68"/>
    </row>
    <row r="29" spans="1:24" ht="12.75" customHeight="1">
      <c r="A29" s="309">
        <f>A26+1</f>
        <v>2</v>
      </c>
      <c r="B29" s="934" t="s">
        <v>299</v>
      </c>
      <c r="C29" s="1846" t="s">
        <v>320</v>
      </c>
      <c r="D29" s="310" t="s">
        <v>104</v>
      </c>
      <c r="E29" s="826">
        <v>0.1</v>
      </c>
      <c r="F29" s="278"/>
      <c r="G29" s="281">
        <v>327</v>
      </c>
      <c r="H29" s="278"/>
      <c r="I29" s="311"/>
      <c r="J29" s="281">
        <v>381</v>
      </c>
      <c r="K29" s="312"/>
      <c r="L29" s="261"/>
      <c r="M29" s="262"/>
      <c r="N29" s="473"/>
      <c r="O29" s="473"/>
      <c r="P29" s="257"/>
      <c r="Q29" s="264"/>
      <c r="R29" s="265">
        <f>G30+J30</f>
        <v>1604.8928700000001</v>
      </c>
      <c r="S29" s="928">
        <f>R29+R30</f>
        <v>1604.8928700000001</v>
      </c>
      <c r="T29" s="930">
        <f>E29*S29</f>
        <v>160.48928700000002</v>
      </c>
      <c r="U29" s="267"/>
      <c r="V29" s="390"/>
      <c r="W29" s="390"/>
      <c r="X29" s="390"/>
    </row>
    <row r="30" spans="1:24" ht="12.75" customHeight="1">
      <c r="A30" s="280"/>
      <c r="B30" s="935"/>
      <c r="C30" s="1847"/>
      <c r="D30" s="313"/>
      <c r="E30" s="929"/>
      <c r="F30" s="308"/>
      <c r="G30" s="281">
        <f>G29*$J$19/1000</f>
        <v>594.72470999999996</v>
      </c>
      <c r="H30" s="308"/>
      <c r="I30" s="272"/>
      <c r="J30" s="281">
        <f>J29*$Q$19/1000</f>
        <v>1010.1681600000001</v>
      </c>
      <c r="K30" s="274"/>
      <c r="L30" s="305"/>
      <c r="M30" s="306"/>
      <c r="N30" s="486"/>
      <c r="O30" s="486"/>
      <c r="P30" s="308"/>
      <c r="Q30" s="295"/>
      <c r="R30" s="929"/>
      <c r="S30" s="929"/>
      <c r="T30" s="291"/>
      <c r="U30" s="267"/>
      <c r="V30" s="390"/>
      <c r="W30" s="390"/>
      <c r="X30" s="390"/>
    </row>
    <row r="31" spans="1:24" ht="12.75" customHeight="1">
      <c r="A31" s="280"/>
      <c r="B31" s="314"/>
      <c r="C31" s="1847"/>
      <c r="D31" s="313"/>
      <c r="E31" s="929"/>
      <c r="F31" s="308"/>
      <c r="G31" s="273"/>
      <c r="H31" s="308"/>
      <c r="I31" s="272"/>
      <c r="J31" s="273"/>
      <c r="K31" s="274"/>
      <c r="L31" s="305"/>
      <c r="M31" s="306"/>
      <c r="N31" s="486"/>
      <c r="O31" s="486"/>
      <c r="P31" s="308"/>
      <c r="Q31" s="295"/>
      <c r="R31" s="929"/>
      <c r="S31" s="929"/>
      <c r="T31" s="291"/>
      <c r="U31" s="267"/>
      <c r="V31" s="390"/>
      <c r="W31" s="390"/>
      <c r="X31" s="390"/>
    </row>
    <row r="32" spans="1:24" ht="20.25" customHeight="1">
      <c r="A32" s="296"/>
      <c r="B32" s="297"/>
      <c r="C32" s="298"/>
      <c r="D32" s="299"/>
      <c r="E32" s="300"/>
      <c r="F32" s="301"/>
      <c r="G32" s="302"/>
      <c r="H32" s="301"/>
      <c r="I32" s="303"/>
      <c r="J32" s="302"/>
      <c r="K32" s="304"/>
      <c r="L32" s="315"/>
      <c r="M32" s="316"/>
      <c r="N32" s="419"/>
      <c r="O32" s="419"/>
      <c r="P32" s="301"/>
      <c r="Q32" s="318"/>
      <c r="R32" s="300"/>
      <c r="S32" s="300"/>
      <c r="T32" s="319"/>
      <c r="U32" s="267"/>
      <c r="V32" s="390"/>
      <c r="W32" s="390"/>
      <c r="X32" s="390"/>
    </row>
    <row r="33" spans="1:24" s="53" customFormat="1" ht="12.75" customHeight="1">
      <c r="A33" s="755">
        <f>A29+1</f>
        <v>3</v>
      </c>
      <c r="B33" s="921" t="s">
        <v>165</v>
      </c>
      <c r="C33" s="1785" t="s">
        <v>321</v>
      </c>
      <c r="D33" s="798" t="s">
        <v>104</v>
      </c>
      <c r="E33" s="917">
        <f>67/100</f>
        <v>0.67</v>
      </c>
      <c r="F33" s="59"/>
      <c r="G33" s="54">
        <v>56.2</v>
      </c>
      <c r="H33" s="59"/>
      <c r="I33" s="60"/>
      <c r="J33" s="54"/>
      <c r="K33" s="61"/>
      <c r="L33" s="69"/>
      <c r="M33" s="70"/>
      <c r="N33" s="71"/>
      <c r="O33" s="71"/>
      <c r="P33" s="73"/>
      <c r="Q33" s="74"/>
      <c r="R33" s="62">
        <f>G34+J34</f>
        <v>102.212626</v>
      </c>
      <c r="S33" s="917">
        <f>R33+R34</f>
        <v>102.212626</v>
      </c>
      <c r="T33" s="919">
        <f>E33*S33</f>
        <v>68.482459419999998</v>
      </c>
    </row>
    <row r="34" spans="1:24" s="53" customFormat="1" ht="12.75" customHeight="1">
      <c r="A34" s="118"/>
      <c r="B34" s="922"/>
      <c r="C34" s="1786"/>
      <c r="D34" s="124"/>
      <c r="E34" s="918"/>
      <c r="F34" s="49"/>
      <c r="G34" s="54">
        <f>G33*$J$19/1000</f>
        <v>102.212626</v>
      </c>
      <c r="H34" s="49"/>
      <c r="I34" s="50"/>
      <c r="J34" s="54">
        <f>J33*$Q$19/1000</f>
        <v>0</v>
      </c>
      <c r="K34" s="51"/>
      <c r="L34" s="75"/>
      <c r="M34" s="76"/>
      <c r="N34" s="77"/>
      <c r="O34" s="77"/>
      <c r="P34" s="49"/>
      <c r="Q34" s="79"/>
      <c r="R34" s="918"/>
      <c r="S34" s="918"/>
      <c r="T34" s="80"/>
    </row>
    <row r="35" spans="1:24" s="53" customFormat="1" ht="12.75" customHeight="1">
      <c r="A35" s="111"/>
      <c r="B35" s="112"/>
      <c r="C35" s="113"/>
      <c r="D35" s="114"/>
      <c r="E35" s="52"/>
      <c r="F35" s="55"/>
      <c r="G35" s="56"/>
      <c r="H35" s="55"/>
      <c r="I35" s="57"/>
      <c r="J35" s="56"/>
      <c r="K35" s="58"/>
      <c r="L35" s="63"/>
      <c r="M35" s="64"/>
      <c r="N35" s="65"/>
      <c r="O35" s="65"/>
      <c r="P35" s="55"/>
      <c r="Q35" s="67"/>
      <c r="R35" s="52"/>
      <c r="S35" s="52"/>
      <c r="T35" s="68"/>
    </row>
    <row r="36" spans="1:24" s="130" customFormat="1" ht="12.75" customHeight="1">
      <c r="A36" s="755">
        <f>A33+1</f>
        <v>4</v>
      </c>
      <c r="B36" s="921" t="s">
        <v>109</v>
      </c>
      <c r="C36" s="1785" t="s">
        <v>319</v>
      </c>
      <c r="D36" s="798" t="s">
        <v>94</v>
      </c>
      <c r="E36" s="801">
        <f>78/1000</f>
        <v>7.8E-2</v>
      </c>
      <c r="F36" s="59"/>
      <c r="G36" s="54">
        <v>7.64</v>
      </c>
      <c r="H36" s="59"/>
      <c r="I36" s="60"/>
      <c r="J36" s="54">
        <v>243.88</v>
      </c>
      <c r="K36" s="61"/>
      <c r="L36" s="119"/>
      <c r="M36" s="120"/>
      <c r="N36" s="121"/>
      <c r="O36" s="121"/>
      <c r="P36" s="59"/>
      <c r="Q36" s="122"/>
      <c r="R36" s="62">
        <f>G37+J37</f>
        <v>660.50877400000002</v>
      </c>
      <c r="S36" s="1787">
        <f>R36+R37</f>
        <v>660.50877400000002</v>
      </c>
      <c r="T36" s="1789">
        <f>E36*S36</f>
        <v>51.519684372</v>
      </c>
    </row>
    <row r="37" spans="1:24" s="130" customFormat="1" ht="12.75" customHeight="1">
      <c r="A37" s="118"/>
      <c r="B37" s="922"/>
      <c r="C37" s="1786"/>
      <c r="D37" s="124"/>
      <c r="E37" s="918"/>
      <c r="F37" s="49"/>
      <c r="G37" s="591">
        <f>G36*$J$19/1000</f>
        <v>13.8950972</v>
      </c>
      <c r="H37" s="581"/>
      <c r="I37" s="582"/>
      <c r="J37" s="591">
        <f>J36*$Q$19/1000</f>
        <v>646.61367680000001</v>
      </c>
      <c r="K37" s="51"/>
      <c r="L37" s="1791"/>
      <c r="M37" s="131"/>
      <c r="N37" s="132"/>
      <c r="O37" s="133"/>
      <c r="P37" s="134"/>
      <c r="Q37" s="135"/>
      <c r="R37" s="918">
        <f>SUM(Q37:Q37)</f>
        <v>0</v>
      </c>
      <c r="S37" s="1788"/>
      <c r="T37" s="1790"/>
    </row>
    <row r="38" spans="1:24" s="130" customFormat="1" ht="41.25" customHeight="1">
      <c r="A38" s="111"/>
      <c r="B38" s="112"/>
      <c r="C38" s="1795"/>
      <c r="D38" s="114"/>
      <c r="E38" s="52"/>
      <c r="F38" s="55"/>
      <c r="G38" s="56"/>
      <c r="H38" s="55"/>
      <c r="I38" s="57"/>
      <c r="J38" s="56"/>
      <c r="K38" s="58"/>
      <c r="L38" s="1819"/>
      <c r="M38" s="807"/>
      <c r="N38" s="808"/>
      <c r="O38" s="808"/>
      <c r="P38" s="809"/>
      <c r="Q38" s="810"/>
      <c r="R38" s="52"/>
      <c r="S38" s="52"/>
      <c r="T38" s="68"/>
    </row>
    <row r="39" spans="1:24" ht="12.75" customHeight="1">
      <c r="A39" s="309">
        <f>A36+1</f>
        <v>5</v>
      </c>
      <c r="B39" s="934" t="s">
        <v>122</v>
      </c>
      <c r="C39" s="1846" t="s">
        <v>322</v>
      </c>
      <c r="D39" s="310" t="s">
        <v>104</v>
      </c>
      <c r="E39" s="826">
        <f>5/100</f>
        <v>0.05</v>
      </c>
      <c r="F39" s="278"/>
      <c r="G39" s="281">
        <v>110</v>
      </c>
      <c r="H39" s="278"/>
      <c r="I39" s="311"/>
      <c r="J39" s="281">
        <v>0</v>
      </c>
      <c r="K39" s="312"/>
      <c r="L39" s="261"/>
      <c r="M39" s="262"/>
      <c r="N39" s="473"/>
      <c r="O39" s="473"/>
      <c r="P39" s="257"/>
      <c r="Q39" s="264"/>
      <c r="R39" s="265">
        <f>G40+J40</f>
        <v>200.06029999999998</v>
      </c>
      <c r="S39" s="928">
        <f>R39+R40</f>
        <v>200.06029999999998</v>
      </c>
      <c r="T39" s="930">
        <f>E39*S39</f>
        <v>10.003015</v>
      </c>
      <c r="U39" s="267"/>
      <c r="V39" s="390"/>
      <c r="W39" s="390"/>
      <c r="X39" s="390"/>
    </row>
    <row r="40" spans="1:24" ht="12.75" customHeight="1">
      <c r="A40" s="280"/>
      <c r="B40" s="935" t="s">
        <v>272</v>
      </c>
      <c r="C40" s="1847"/>
      <c r="D40" s="313"/>
      <c r="E40" s="929"/>
      <c r="F40" s="308"/>
      <c r="G40" s="281">
        <f>G39*$J$19/1000</f>
        <v>200.06029999999998</v>
      </c>
      <c r="H40" s="308"/>
      <c r="I40" s="272"/>
      <c r="J40" s="281">
        <f>J39*$Q$13/1000</f>
        <v>0</v>
      </c>
      <c r="K40" s="274"/>
      <c r="L40" s="305"/>
      <c r="M40" s="306"/>
      <c r="N40" s="486"/>
      <c r="O40" s="486"/>
      <c r="P40" s="308"/>
      <c r="Q40" s="295"/>
      <c r="R40" s="929"/>
      <c r="S40" s="929"/>
      <c r="T40" s="291"/>
      <c r="U40" s="267"/>
      <c r="V40" s="390"/>
      <c r="W40" s="390"/>
      <c r="X40" s="390"/>
    </row>
    <row r="41" spans="1:24" ht="12.75" customHeight="1">
      <c r="A41" s="280"/>
      <c r="B41" s="314"/>
      <c r="C41" s="1847"/>
      <c r="D41" s="313"/>
      <c r="E41" s="929"/>
      <c r="F41" s="308"/>
      <c r="G41" s="273"/>
      <c r="H41" s="308"/>
      <c r="I41" s="272"/>
      <c r="J41" s="273"/>
      <c r="K41" s="274"/>
      <c r="L41" s="305"/>
      <c r="M41" s="306"/>
      <c r="N41" s="486"/>
      <c r="O41" s="486"/>
      <c r="P41" s="308"/>
      <c r="Q41" s="295"/>
      <c r="R41" s="929"/>
      <c r="S41" s="929"/>
      <c r="T41" s="291"/>
      <c r="U41" s="267"/>
      <c r="V41" s="390"/>
      <c r="W41" s="390"/>
      <c r="X41" s="390"/>
    </row>
    <row r="42" spans="1:24" ht="20.25" customHeight="1">
      <c r="A42" s="296"/>
      <c r="B42" s="297"/>
      <c r="C42" s="298"/>
      <c r="D42" s="299"/>
      <c r="E42" s="300"/>
      <c r="F42" s="301"/>
      <c r="G42" s="302"/>
      <c r="H42" s="301"/>
      <c r="I42" s="303"/>
      <c r="J42" s="302"/>
      <c r="K42" s="304"/>
      <c r="L42" s="315"/>
      <c r="M42" s="316"/>
      <c r="N42" s="419"/>
      <c r="O42" s="419"/>
      <c r="P42" s="301"/>
      <c r="Q42" s="318"/>
      <c r="R42" s="300"/>
      <c r="S42" s="300"/>
      <c r="T42" s="319"/>
      <c r="U42" s="267"/>
      <c r="V42" s="390"/>
      <c r="W42" s="390"/>
      <c r="X42" s="390"/>
    </row>
    <row r="43" spans="1:24" ht="12.75" customHeight="1">
      <c r="A43" s="309">
        <f>A39+1</f>
        <v>6</v>
      </c>
      <c r="B43" s="934" t="s">
        <v>126</v>
      </c>
      <c r="C43" s="1846" t="s">
        <v>323</v>
      </c>
      <c r="D43" s="310" t="s">
        <v>92</v>
      </c>
      <c r="E43" s="928">
        <v>2</v>
      </c>
      <c r="F43" s="278"/>
      <c r="G43" s="281">
        <v>0.7</v>
      </c>
      <c r="H43" s="278"/>
      <c r="I43" s="311"/>
      <c r="J43" s="281">
        <v>0.28000000000000003</v>
      </c>
      <c r="K43" s="312"/>
      <c r="L43" s="275"/>
      <c r="M43" s="276"/>
      <c r="N43" s="277"/>
      <c r="O43" s="277"/>
      <c r="P43" s="278"/>
      <c r="Q43" s="279"/>
      <c r="R43" s="265">
        <f>G44+J44</f>
        <v>2.0154917999999999</v>
      </c>
      <c r="S43" s="1839">
        <f>R43+R44</f>
        <v>31.500065045032503</v>
      </c>
      <c r="T43" s="1844">
        <f>E43*S43</f>
        <v>63.000130090065007</v>
      </c>
      <c r="U43" s="267"/>
      <c r="V43" s="390"/>
      <c r="W43" s="390"/>
      <c r="X43" s="390"/>
    </row>
    <row r="44" spans="1:24" ht="12.75" customHeight="1">
      <c r="A44" s="280"/>
      <c r="B44" s="935"/>
      <c r="C44" s="1847"/>
      <c r="D44" s="313"/>
      <c r="E44" s="929"/>
      <c r="F44" s="308"/>
      <c r="G44" s="281">
        <f>G43*$J$19/1000</f>
        <v>1.2731109999999999</v>
      </c>
      <c r="H44" s="308"/>
      <c r="I44" s="272"/>
      <c r="J44" s="281">
        <f>J43*$Q$19/1000</f>
        <v>0.74238080000000017</v>
      </c>
      <c r="K44" s="274"/>
      <c r="L44" s="931"/>
      <c r="M44" s="282"/>
      <c r="N44" s="283"/>
      <c r="O44" s="284"/>
      <c r="P44" s="285"/>
      <c r="Q44" s="286"/>
      <c r="R44" s="1839">
        <f>SUM(Q44:Q47)</f>
        <v>29.484573245032504</v>
      </c>
      <c r="S44" s="1840"/>
      <c r="T44" s="1845"/>
      <c r="U44" s="267"/>
      <c r="V44" s="390"/>
      <c r="W44" s="390"/>
      <c r="X44" s="390"/>
    </row>
    <row r="45" spans="1:24" ht="12.75" customHeight="1">
      <c r="A45" s="280"/>
      <c r="B45" s="314"/>
      <c r="C45" s="1847"/>
      <c r="D45" s="313"/>
      <c r="E45" s="929"/>
      <c r="F45" s="308"/>
      <c r="G45" s="273"/>
      <c r="H45" s="308"/>
      <c r="I45" s="272"/>
      <c r="J45" s="273"/>
      <c r="K45" s="274"/>
      <c r="L45" s="415" t="s">
        <v>301</v>
      </c>
      <c r="M45" s="416" t="s">
        <v>92</v>
      </c>
      <c r="N45" s="477">
        <v>1.0149999999999999</v>
      </c>
      <c r="O45" s="478">
        <f>E43*N45</f>
        <v>2.0299999999999998</v>
      </c>
      <c r="P45" s="982">
        <v>25.204999999999998</v>
      </c>
      <c r="Q45" s="418">
        <f>N45*P45*$N$17</f>
        <v>29.484573245032504</v>
      </c>
      <c r="R45" s="1840"/>
      <c r="S45" s="1840"/>
      <c r="T45" s="1845"/>
      <c r="U45" s="267"/>
      <c r="V45" s="390"/>
      <c r="W45" s="390"/>
      <c r="X45" s="390"/>
    </row>
    <row r="46" spans="1:24" ht="12.75" customHeight="1">
      <c r="A46" s="280"/>
      <c r="B46" s="314"/>
      <c r="C46" s="1847"/>
      <c r="D46" s="313"/>
      <c r="E46" s="929"/>
      <c r="F46" s="308"/>
      <c r="G46" s="273"/>
      <c r="H46" s="308"/>
      <c r="I46" s="272"/>
      <c r="J46" s="273"/>
      <c r="K46" s="274"/>
      <c r="L46" s="415"/>
      <c r="M46" s="416"/>
      <c r="N46" s="477"/>
      <c r="O46" s="478"/>
      <c r="P46" s="417"/>
      <c r="Q46" s="418">
        <f>N46*P46*$N$17</f>
        <v>0</v>
      </c>
      <c r="R46" s="1840"/>
      <c r="S46" s="1840"/>
      <c r="T46" s="1845"/>
      <c r="U46" s="267"/>
      <c r="V46" s="390"/>
      <c r="W46" s="390"/>
      <c r="X46" s="390"/>
    </row>
    <row r="47" spans="1:24" ht="22.5" customHeight="1">
      <c r="A47" s="280"/>
      <c r="B47" s="314"/>
      <c r="C47" s="1847"/>
      <c r="D47" s="313"/>
      <c r="E47" s="929"/>
      <c r="F47" s="308"/>
      <c r="G47" s="273"/>
      <c r="H47" s="308"/>
      <c r="I47" s="272"/>
      <c r="J47" s="273"/>
      <c r="K47" s="274"/>
      <c r="L47" s="400"/>
      <c r="M47" s="352"/>
      <c r="N47" s="353"/>
      <c r="O47" s="401"/>
      <c r="P47" s="354"/>
      <c r="Q47" s="355">
        <f>N47*P47*$N$17</f>
        <v>0</v>
      </c>
      <c r="R47" s="1840"/>
      <c r="S47" s="1840"/>
      <c r="T47" s="1845"/>
      <c r="U47" s="267"/>
      <c r="V47" s="390"/>
      <c r="W47" s="390"/>
      <c r="X47" s="390"/>
    </row>
    <row r="48" spans="1:24" ht="12.75" customHeight="1">
      <c r="A48" s="296"/>
      <c r="B48" s="297"/>
      <c r="C48" s="298"/>
      <c r="D48" s="299"/>
      <c r="E48" s="300"/>
      <c r="F48" s="301"/>
      <c r="G48" s="302"/>
      <c r="H48" s="301"/>
      <c r="I48" s="303"/>
      <c r="J48" s="302"/>
      <c r="K48" s="304"/>
      <c r="L48" s="315"/>
      <c r="M48" s="316"/>
      <c r="N48" s="317"/>
      <c r="O48" s="317"/>
      <c r="P48" s="301"/>
      <c r="Q48" s="318"/>
      <c r="R48" s="300"/>
      <c r="S48" s="300"/>
      <c r="T48" s="319"/>
      <c r="U48" s="267"/>
      <c r="V48" s="390"/>
      <c r="W48" s="390"/>
      <c r="X48" s="390"/>
    </row>
    <row r="49" spans="1:24" ht="11.25" customHeight="1">
      <c r="A49" s="117">
        <f>A43+1</f>
        <v>7</v>
      </c>
      <c r="B49" s="2021" t="s">
        <v>327</v>
      </c>
      <c r="C49" s="2023" t="s">
        <v>324</v>
      </c>
      <c r="D49" s="552" t="s">
        <v>92</v>
      </c>
      <c r="E49" s="940">
        <v>12.03</v>
      </c>
      <c r="G49" s="555">
        <v>4.49</v>
      </c>
      <c r="I49" s="582"/>
      <c r="J49" s="555">
        <v>1.23</v>
      </c>
      <c r="K49" s="583"/>
      <c r="P49" s="599"/>
      <c r="Q49" s="600"/>
      <c r="R49" s="601">
        <f>G50+J50</f>
        <v>11.427270500000001</v>
      </c>
      <c r="S49" s="2024">
        <f>R49+R50</f>
        <v>85.873193031459095</v>
      </c>
      <c r="T49" s="2025">
        <f>E49*S49</f>
        <v>1033.0545121684529</v>
      </c>
    </row>
    <row r="50" spans="1:24" ht="12.6" customHeight="1">
      <c r="A50" s="590"/>
      <c r="B50" s="2021"/>
      <c r="C50" s="2023"/>
      <c r="E50" s="940"/>
      <c r="G50" s="591">
        <f>G49*$J$19/1000</f>
        <v>8.1660976999999999</v>
      </c>
      <c r="I50" s="582"/>
      <c r="J50" s="591">
        <f>J49*$Q$19/1000</f>
        <v>3.2611728000000002</v>
      </c>
      <c r="K50" s="583"/>
      <c r="L50" s="942" t="s">
        <v>374</v>
      </c>
      <c r="M50" s="592" t="s">
        <v>92</v>
      </c>
      <c r="N50" s="602">
        <v>1.0149999999999999</v>
      </c>
      <c r="O50" s="602">
        <f>E49*N50</f>
        <v>12.210449999999998</v>
      </c>
      <c r="P50" s="981">
        <v>55</v>
      </c>
      <c r="Q50" s="593">
        <f>N50*P50*$N$17</f>
        <v>64.338485557500007</v>
      </c>
      <c r="R50" s="2026">
        <f>SUM(Q50:Q52)</f>
        <v>74.44592253145909</v>
      </c>
      <c r="S50" s="2024"/>
      <c r="T50" s="2025"/>
    </row>
    <row r="51" spans="1:24" ht="12.6" customHeight="1">
      <c r="A51" s="590"/>
      <c r="B51" s="939"/>
      <c r="C51" s="2023"/>
      <c r="E51" s="940"/>
      <c r="I51" s="582"/>
      <c r="K51" s="583"/>
      <c r="L51" s="594" t="s">
        <v>102</v>
      </c>
      <c r="M51" s="595" t="s">
        <v>97</v>
      </c>
      <c r="N51" s="596">
        <v>1.28</v>
      </c>
      <c r="O51" s="596">
        <f>E49*N51</f>
        <v>15.398399999999999</v>
      </c>
      <c r="P51" s="597">
        <v>3.5</v>
      </c>
      <c r="Q51" s="598">
        <f>N51*P51*$N$17</f>
        <v>5.1632138880000022</v>
      </c>
      <c r="R51" s="2024"/>
      <c r="S51" s="2024"/>
      <c r="T51" s="2025"/>
    </row>
    <row r="52" spans="1:24" ht="16.5" customHeight="1">
      <c r="A52" s="590"/>
      <c r="C52" s="2023"/>
      <c r="E52" s="940"/>
      <c r="I52" s="582"/>
      <c r="K52" s="583"/>
      <c r="L52" s="603" t="s">
        <v>128</v>
      </c>
      <c r="M52" s="604" t="s">
        <v>92</v>
      </c>
      <c r="N52" s="605">
        <f>0.0024+0.0309+0.0063</f>
        <v>3.9600000000000003E-2</v>
      </c>
      <c r="O52" s="605">
        <f>E49*N52</f>
        <v>0.47638800000000003</v>
      </c>
      <c r="P52" s="606">
        <v>108.333</v>
      </c>
      <c r="Q52" s="607">
        <f>N52*P52*$N$17</f>
        <v>4.9442230859590817</v>
      </c>
      <c r="R52" s="2024"/>
      <c r="S52" s="2024"/>
      <c r="T52" s="2025"/>
    </row>
    <row r="53" spans="1:24" ht="12.6" customHeight="1">
      <c r="A53" s="608"/>
      <c r="B53" s="609"/>
      <c r="C53" s="610"/>
      <c r="D53" s="611"/>
      <c r="E53" s="601"/>
      <c r="F53" s="599"/>
      <c r="G53" s="612"/>
      <c r="H53" s="599"/>
      <c r="I53" s="613"/>
      <c r="J53" s="612"/>
      <c r="K53" s="614"/>
      <c r="Q53" s="600"/>
      <c r="R53" s="940"/>
      <c r="S53" s="940"/>
      <c r="T53" s="615"/>
    </row>
    <row r="54" spans="1:24" ht="12.6" customHeight="1">
      <c r="A54" s="755">
        <f>A49+1</f>
        <v>8</v>
      </c>
      <c r="B54" s="938" t="s">
        <v>131</v>
      </c>
      <c r="C54" s="2022" t="s">
        <v>375</v>
      </c>
      <c r="D54" s="876" t="s">
        <v>26</v>
      </c>
      <c r="E54" s="877">
        <v>0.53900000000000003</v>
      </c>
      <c r="F54" s="587"/>
      <c r="G54" s="591">
        <v>0</v>
      </c>
      <c r="H54" s="587"/>
      <c r="I54" s="616"/>
      <c r="J54" s="591">
        <v>0</v>
      </c>
      <c r="K54" s="617"/>
      <c r="L54" s="584"/>
      <c r="M54" s="585"/>
      <c r="N54" s="586"/>
      <c r="O54" s="618"/>
      <c r="P54" s="587"/>
      <c r="Q54" s="588"/>
      <c r="R54" s="589">
        <f>G55+J55</f>
        <v>0</v>
      </c>
      <c r="S54" s="2026">
        <f>R54+R55</f>
        <v>492.21448145730017</v>
      </c>
      <c r="T54" s="2027">
        <f>E54*S54</f>
        <v>265.30360550548482</v>
      </c>
    </row>
    <row r="55" spans="1:24" ht="12.6" customHeight="1">
      <c r="A55" s="590"/>
      <c r="C55" s="2023"/>
      <c r="E55" s="878"/>
      <c r="G55" s="591">
        <f>G54*$J$19/1000</f>
        <v>0</v>
      </c>
      <c r="I55" s="582"/>
      <c r="J55" s="591">
        <f>J54*$Q$19/1000</f>
        <v>0</v>
      </c>
      <c r="K55" s="583"/>
      <c r="L55" s="619" t="s">
        <v>325</v>
      </c>
      <c r="M55" s="620" t="s">
        <v>26</v>
      </c>
      <c r="N55" s="621">
        <v>1</v>
      </c>
      <c r="O55" s="621">
        <f>E54*N55</f>
        <v>0.53900000000000003</v>
      </c>
      <c r="P55" s="622">
        <v>427.08300000000003</v>
      </c>
      <c r="Q55" s="623">
        <f>N55*P55*$N$17</f>
        <v>492.21448145730017</v>
      </c>
      <c r="R55" s="940">
        <f>SUM(Q55:Q55)</f>
        <v>492.21448145730017</v>
      </c>
      <c r="S55" s="2024"/>
      <c r="T55" s="2025"/>
    </row>
    <row r="56" spans="1:24" ht="12.6" customHeight="1">
      <c r="A56" s="608"/>
      <c r="B56" s="609"/>
      <c r="C56" s="610"/>
      <c r="D56" s="611"/>
      <c r="E56" s="601"/>
      <c r="F56" s="599"/>
      <c r="G56" s="612"/>
      <c r="H56" s="599"/>
      <c r="I56" s="613"/>
      <c r="J56" s="612"/>
      <c r="K56" s="614"/>
      <c r="L56" s="624"/>
      <c r="M56" s="625"/>
      <c r="N56" s="626"/>
      <c r="O56" s="627"/>
      <c r="P56" s="599"/>
      <c r="Q56" s="628"/>
      <c r="R56" s="601"/>
      <c r="S56" s="601"/>
      <c r="T56" s="629"/>
    </row>
    <row r="57" spans="1:24" ht="12.6" customHeight="1">
      <c r="A57" s="879">
        <f>A54+1</f>
        <v>9</v>
      </c>
      <c r="B57" s="938" t="s">
        <v>131</v>
      </c>
      <c r="C57" s="2022" t="s">
        <v>314</v>
      </c>
      <c r="D57" s="876" t="s">
        <v>26</v>
      </c>
      <c r="E57" s="877">
        <v>0.40400000000000003</v>
      </c>
      <c r="F57" s="587"/>
      <c r="G57" s="591">
        <v>0</v>
      </c>
      <c r="H57" s="587"/>
      <c r="I57" s="616"/>
      <c r="J57" s="591">
        <v>0</v>
      </c>
      <c r="K57" s="617"/>
      <c r="L57" s="584"/>
      <c r="M57" s="585"/>
      <c r="N57" s="586"/>
      <c r="O57" s="618"/>
      <c r="P57" s="587"/>
      <c r="Q57" s="588"/>
      <c r="R57" s="589">
        <f>G58+J58</f>
        <v>0</v>
      </c>
      <c r="S57" s="2026">
        <f>R57+R58</f>
        <v>469.00422152640016</v>
      </c>
      <c r="T57" s="2027">
        <f>E57*S57</f>
        <v>189.47770549666566</v>
      </c>
    </row>
    <row r="58" spans="1:24" ht="12.6" customHeight="1">
      <c r="A58" s="590"/>
      <c r="C58" s="2023"/>
      <c r="E58" s="878"/>
      <c r="G58" s="591">
        <f>G57*$J$19/1000</f>
        <v>0</v>
      </c>
      <c r="I58" s="582"/>
      <c r="J58" s="591">
        <f>J57*$Q$19/1000</f>
        <v>0</v>
      </c>
      <c r="K58" s="583"/>
      <c r="L58" s="619" t="s">
        <v>315</v>
      </c>
      <c r="M58" s="620" t="s">
        <v>26</v>
      </c>
      <c r="N58" s="621">
        <v>1</v>
      </c>
      <c r="O58" s="621">
        <f>E57*N58</f>
        <v>0.40400000000000003</v>
      </c>
      <c r="P58" s="622">
        <v>406.94400000000002</v>
      </c>
      <c r="Q58" s="623">
        <f>N58*P58*$N$17</f>
        <v>469.00422152640016</v>
      </c>
      <c r="R58" s="940">
        <f>SUM(Q58:Q58)</f>
        <v>469.00422152640016</v>
      </c>
      <c r="S58" s="2024"/>
      <c r="T58" s="2025"/>
    </row>
    <row r="59" spans="1:24" ht="12.6" customHeight="1">
      <c r="A59" s="608"/>
      <c r="B59" s="609"/>
      <c r="C59" s="610"/>
      <c r="D59" s="611"/>
      <c r="E59" s="601"/>
      <c r="F59" s="599"/>
      <c r="G59" s="612"/>
      <c r="H59" s="599"/>
      <c r="I59" s="613"/>
      <c r="J59" s="612"/>
      <c r="K59" s="614"/>
      <c r="L59" s="624"/>
      <c r="M59" s="625"/>
      <c r="N59" s="626"/>
      <c r="O59" s="627"/>
      <c r="P59" s="599"/>
      <c r="Q59" s="628"/>
      <c r="R59" s="601"/>
      <c r="S59" s="601"/>
      <c r="T59" s="629"/>
    </row>
    <row r="60" spans="1:24" ht="12.75" customHeight="1">
      <c r="A60" s="309">
        <f>A57+1</f>
        <v>10</v>
      </c>
      <c r="B60" s="934" t="s">
        <v>284</v>
      </c>
      <c r="C60" s="1846" t="s">
        <v>326</v>
      </c>
      <c r="D60" s="310" t="s">
        <v>26</v>
      </c>
      <c r="E60" s="928">
        <v>0.02</v>
      </c>
      <c r="F60" s="278"/>
      <c r="G60" s="281">
        <v>124</v>
      </c>
      <c r="H60" s="278"/>
      <c r="I60" s="311"/>
      <c r="J60" s="281">
        <v>1.4</v>
      </c>
      <c r="K60" s="312"/>
      <c r="L60" s="275"/>
      <c r="M60" s="276"/>
      <c r="N60" s="277"/>
      <c r="O60" s="277"/>
      <c r="P60" s="278"/>
      <c r="Q60" s="279"/>
      <c r="R60" s="265">
        <f>G61+J61</f>
        <v>229.23442399999999</v>
      </c>
      <c r="S60" s="1839">
        <f>R60+R61</f>
        <v>1221.5395931000003</v>
      </c>
      <c r="T60" s="1844">
        <f>E60*S60</f>
        <v>24.430791862000007</v>
      </c>
      <c r="U60" s="267"/>
      <c r="V60" s="390"/>
      <c r="W60" s="390"/>
      <c r="X60" s="390"/>
    </row>
    <row r="61" spans="1:24" ht="12.75" customHeight="1">
      <c r="A61" s="280"/>
      <c r="B61" s="935"/>
      <c r="C61" s="1847"/>
      <c r="D61" s="313"/>
      <c r="E61" s="929"/>
      <c r="F61" s="308"/>
      <c r="G61" s="281">
        <f>G60*$J$19/1000</f>
        <v>225.52251999999999</v>
      </c>
      <c r="H61" s="308"/>
      <c r="I61" s="272"/>
      <c r="J61" s="281">
        <f>J60*$Q$19/1000</f>
        <v>3.7119040000000001</v>
      </c>
      <c r="K61" s="274"/>
      <c r="L61" s="931"/>
      <c r="M61" s="282"/>
      <c r="N61" s="283"/>
      <c r="O61" s="284"/>
      <c r="P61" s="285"/>
      <c r="Q61" s="286"/>
      <c r="R61" s="1839">
        <f>SUM(Q61:Q64)</f>
        <v>992.30516910000028</v>
      </c>
      <c r="S61" s="1840"/>
      <c r="T61" s="1845"/>
      <c r="U61" s="267"/>
      <c r="V61" s="390"/>
      <c r="W61" s="390"/>
      <c r="X61" s="390"/>
    </row>
    <row r="62" spans="1:24" ht="12.75" customHeight="1">
      <c r="A62" s="280"/>
      <c r="B62" s="314"/>
      <c r="C62" s="1847"/>
      <c r="D62" s="313"/>
      <c r="E62" s="929"/>
      <c r="F62" s="308"/>
      <c r="G62" s="273"/>
      <c r="H62" s="308"/>
      <c r="I62" s="272"/>
      <c r="J62" s="273"/>
      <c r="K62" s="274"/>
      <c r="L62" s="415" t="s">
        <v>283</v>
      </c>
      <c r="M62" s="416" t="s">
        <v>26</v>
      </c>
      <c r="N62" s="477">
        <v>1</v>
      </c>
      <c r="O62" s="478">
        <f>E60*N62</f>
        <v>0.02</v>
      </c>
      <c r="P62" s="417">
        <v>861</v>
      </c>
      <c r="Q62" s="418">
        <f>N62*P62*$N$17</f>
        <v>992.30516910000028</v>
      </c>
      <c r="R62" s="1840"/>
      <c r="S62" s="1840"/>
      <c r="T62" s="1845"/>
      <c r="U62" s="267"/>
      <c r="V62" s="390"/>
      <c r="W62" s="390"/>
      <c r="X62" s="390"/>
    </row>
    <row r="63" spans="1:24" ht="12.75" customHeight="1">
      <c r="A63" s="280"/>
      <c r="B63" s="314"/>
      <c r="C63" s="1847"/>
      <c r="D63" s="313"/>
      <c r="E63" s="929"/>
      <c r="F63" s="308"/>
      <c r="G63" s="273"/>
      <c r="H63" s="308"/>
      <c r="I63" s="272"/>
      <c r="J63" s="273"/>
      <c r="K63" s="274"/>
      <c r="L63" s="415"/>
      <c r="M63" s="416"/>
      <c r="N63" s="477"/>
      <c r="O63" s="478"/>
      <c r="P63" s="417"/>
      <c r="Q63" s="418">
        <f>N63*P63*$N$17</f>
        <v>0</v>
      </c>
      <c r="R63" s="1840"/>
      <c r="S63" s="1840"/>
      <c r="T63" s="1845"/>
      <c r="U63" s="267"/>
      <c r="V63" s="390"/>
      <c r="W63" s="390"/>
      <c r="X63" s="390"/>
    </row>
    <row r="64" spans="1:24" ht="12.75" customHeight="1">
      <c r="A64" s="280"/>
      <c r="B64" s="314"/>
      <c r="C64" s="1847"/>
      <c r="D64" s="313"/>
      <c r="E64" s="929"/>
      <c r="F64" s="308"/>
      <c r="G64" s="273"/>
      <c r="H64" s="308"/>
      <c r="I64" s="272"/>
      <c r="J64" s="273"/>
      <c r="K64" s="274"/>
      <c r="L64" s="400"/>
      <c r="M64" s="352"/>
      <c r="N64" s="353"/>
      <c r="O64" s="401"/>
      <c r="P64" s="354"/>
      <c r="Q64" s="355">
        <f>N64*P64*$N$17</f>
        <v>0</v>
      </c>
      <c r="R64" s="1840"/>
      <c r="S64" s="1840"/>
      <c r="T64" s="1845"/>
      <c r="U64" s="267"/>
      <c r="V64" s="390"/>
      <c r="W64" s="390"/>
      <c r="X64" s="390"/>
    </row>
    <row r="65" spans="1:24" ht="12.75" customHeight="1">
      <c r="A65" s="296"/>
      <c r="B65" s="297"/>
      <c r="C65" s="298"/>
      <c r="D65" s="299"/>
      <c r="E65" s="300"/>
      <c r="F65" s="301"/>
      <c r="G65" s="302"/>
      <c r="H65" s="301"/>
      <c r="I65" s="303"/>
      <c r="J65" s="302"/>
      <c r="K65" s="304"/>
      <c r="L65" s="315"/>
      <c r="M65" s="316"/>
      <c r="N65" s="317"/>
      <c r="O65" s="317"/>
      <c r="P65" s="301"/>
      <c r="Q65" s="318"/>
      <c r="R65" s="300"/>
      <c r="S65" s="300"/>
      <c r="T65" s="319"/>
      <c r="U65" s="267"/>
      <c r="V65" s="390"/>
      <c r="W65" s="390"/>
      <c r="X65" s="390"/>
    </row>
    <row r="66" spans="1:24" ht="11.25" customHeight="1">
      <c r="A66" s="755">
        <f>A60+1</f>
        <v>11</v>
      </c>
      <c r="B66" s="2020" t="s">
        <v>310</v>
      </c>
      <c r="C66" s="2022" t="s">
        <v>311</v>
      </c>
      <c r="D66" s="876" t="s">
        <v>92</v>
      </c>
      <c r="E66" s="941">
        <v>2.8</v>
      </c>
      <c r="F66" s="587"/>
      <c r="G66" s="591">
        <v>4.6100000000000003</v>
      </c>
      <c r="H66" s="587"/>
      <c r="I66" s="616"/>
      <c r="J66" s="591">
        <v>0.81</v>
      </c>
      <c r="K66" s="617"/>
      <c r="L66" s="584"/>
      <c r="M66" s="585"/>
      <c r="N66" s="586"/>
      <c r="O66" s="618"/>
      <c r="P66" s="632"/>
      <c r="Q66" s="588"/>
      <c r="R66" s="589">
        <f>G67+J67</f>
        <v>10.531946900000001</v>
      </c>
      <c r="S66" s="2024">
        <f>R66+R67</f>
        <v>59.671962403692696</v>
      </c>
      <c r="T66" s="2025">
        <f>E66*S66</f>
        <v>167.08149473033953</v>
      </c>
    </row>
    <row r="67" spans="1:24" ht="12.6" customHeight="1">
      <c r="A67" s="590"/>
      <c r="B67" s="2021"/>
      <c r="C67" s="2023"/>
      <c r="E67" s="940"/>
      <c r="G67" s="591">
        <f>G66*$J$19/1000</f>
        <v>8.3843453000000014</v>
      </c>
      <c r="I67" s="582"/>
      <c r="J67" s="591">
        <f>J66*$Q$19/1000</f>
        <v>2.1476016000000002</v>
      </c>
      <c r="K67" s="583"/>
      <c r="L67" s="942" t="s">
        <v>312</v>
      </c>
      <c r="M67" s="592" t="s">
        <v>92</v>
      </c>
      <c r="N67" s="602">
        <v>1.0149999999999999</v>
      </c>
      <c r="O67" s="602">
        <f>E66*N67</f>
        <v>2.8419999999999996</v>
      </c>
      <c r="P67" s="981">
        <v>33.377000000000002</v>
      </c>
      <c r="Q67" s="593">
        <f>N67*P67*$N$17</f>
        <v>39.044102408230508</v>
      </c>
      <c r="R67" s="2026">
        <f>SUM(Q67:Q69)</f>
        <v>49.140015503692695</v>
      </c>
      <c r="S67" s="2024"/>
      <c r="T67" s="2025"/>
    </row>
    <row r="68" spans="1:24" ht="12.6" customHeight="1">
      <c r="A68" s="590"/>
      <c r="B68" s="939" t="s">
        <v>313</v>
      </c>
      <c r="C68" s="2023"/>
      <c r="E68" s="940"/>
      <c r="I68" s="582"/>
      <c r="K68" s="583"/>
      <c r="L68" s="594" t="s">
        <v>102</v>
      </c>
      <c r="M68" s="595" t="s">
        <v>97</v>
      </c>
      <c r="N68" s="596">
        <v>1.37</v>
      </c>
      <c r="O68" s="596">
        <f>E66*N68</f>
        <v>3.8359999999999999</v>
      </c>
      <c r="P68" s="597">
        <v>3.5</v>
      </c>
      <c r="Q68" s="598">
        <f>N68*P68*$N$17</f>
        <v>5.5262523645000012</v>
      </c>
      <c r="R68" s="2024"/>
      <c r="S68" s="2024"/>
      <c r="T68" s="2025"/>
    </row>
    <row r="69" spans="1:24" ht="16.5" customHeight="1">
      <c r="A69" s="590"/>
      <c r="C69" s="2023"/>
      <c r="E69" s="940"/>
      <c r="I69" s="582"/>
      <c r="K69" s="583"/>
      <c r="L69" s="603" t="s">
        <v>128</v>
      </c>
      <c r="M69" s="604" t="s">
        <v>92</v>
      </c>
      <c r="N69" s="605">
        <v>3.6600000000000001E-2</v>
      </c>
      <c r="O69" s="605">
        <f>E66*N69</f>
        <v>0.10248</v>
      </c>
      <c r="P69" s="606">
        <v>108.333</v>
      </c>
      <c r="Q69" s="607">
        <f>N69*P69*$N$17</f>
        <v>4.5696607309621813</v>
      </c>
      <c r="R69" s="2024"/>
      <c r="S69" s="2024"/>
      <c r="T69" s="2025"/>
    </row>
    <row r="70" spans="1:24" s="1563" customFormat="1" ht="12.6" customHeight="1">
      <c r="A70" s="1549"/>
      <c r="B70" s="1550"/>
      <c r="C70" s="1551"/>
      <c r="D70" s="1552"/>
      <c r="E70" s="960"/>
      <c r="F70" s="1553"/>
      <c r="G70" s="1554"/>
      <c r="H70" s="1553"/>
      <c r="I70" s="1555"/>
      <c r="J70" s="1554"/>
      <c r="K70" s="1556"/>
      <c r="L70" s="1557"/>
      <c r="M70" s="1558"/>
      <c r="N70" s="1559"/>
      <c r="O70" s="1560"/>
      <c r="P70" s="1553"/>
      <c r="Q70" s="1561"/>
      <c r="R70" s="960"/>
      <c r="S70" s="959"/>
      <c r="T70" s="1562"/>
      <c r="V70" s="1564"/>
      <c r="W70" s="1564"/>
      <c r="X70" s="1564"/>
    </row>
    <row r="71" spans="1:24" s="1563" customFormat="1" ht="12.6" customHeight="1">
      <c r="A71" s="1565">
        <f>A66+1</f>
        <v>12</v>
      </c>
      <c r="B71" s="1566" t="s">
        <v>131</v>
      </c>
      <c r="C71" s="2029" t="s">
        <v>314</v>
      </c>
      <c r="D71" s="1567" t="s">
        <v>26</v>
      </c>
      <c r="E71" s="1568">
        <v>0.34499999999999997</v>
      </c>
      <c r="F71" s="1569"/>
      <c r="G71" s="1570">
        <v>0</v>
      </c>
      <c r="H71" s="1569"/>
      <c r="I71" s="1571"/>
      <c r="J71" s="1570">
        <v>0</v>
      </c>
      <c r="K71" s="1572"/>
      <c r="L71" s="1573"/>
      <c r="M71" s="1574"/>
      <c r="N71" s="1575"/>
      <c r="O71" s="1576"/>
      <c r="P71" s="1569"/>
      <c r="Q71" s="1577"/>
      <c r="R71" s="1578">
        <f>G72+J72</f>
        <v>0</v>
      </c>
      <c r="S71" s="2031">
        <f>R71+R72</f>
        <v>469.00422152640016</v>
      </c>
      <c r="T71" s="2033">
        <f>E71*S71</f>
        <v>161.80645642660804</v>
      </c>
      <c r="V71" s="1564"/>
      <c r="W71" s="1564"/>
      <c r="X71" s="1564"/>
    </row>
    <row r="72" spans="1:24" s="1563" customFormat="1" ht="12.6" customHeight="1">
      <c r="A72" s="1579"/>
      <c r="B72" s="1580"/>
      <c r="C72" s="2030"/>
      <c r="D72" s="1581"/>
      <c r="E72" s="1582"/>
      <c r="F72" s="1583"/>
      <c r="G72" s="1570">
        <f>G71*$J$19/1000</f>
        <v>0</v>
      </c>
      <c r="H72" s="1583"/>
      <c r="I72" s="1584"/>
      <c r="J72" s="1570">
        <f>J71*$Q$19/1000</f>
        <v>0</v>
      </c>
      <c r="K72" s="1585"/>
      <c r="L72" s="1586" t="s">
        <v>315</v>
      </c>
      <c r="M72" s="1587" t="s">
        <v>26</v>
      </c>
      <c r="N72" s="1588">
        <v>1</v>
      </c>
      <c r="O72" s="1588">
        <f>E71*N72</f>
        <v>0.34499999999999997</v>
      </c>
      <c r="P72" s="983">
        <v>406.94400000000002</v>
      </c>
      <c r="Q72" s="1589">
        <f>N72*P72*$N$17</f>
        <v>469.00422152640016</v>
      </c>
      <c r="R72" s="959">
        <f>SUM(Q72:Q72)</f>
        <v>469.00422152640016</v>
      </c>
      <c r="S72" s="2032"/>
      <c r="T72" s="2034"/>
      <c r="V72" s="1564"/>
      <c r="W72" s="1564"/>
      <c r="X72" s="1564"/>
    </row>
    <row r="73" spans="1:24" s="1563" customFormat="1" ht="12.6" customHeight="1">
      <c r="A73" s="1549"/>
      <c r="B73" s="1550"/>
      <c r="C73" s="1551"/>
      <c r="D73" s="1552"/>
      <c r="E73" s="960"/>
      <c r="F73" s="1553"/>
      <c r="G73" s="1554"/>
      <c r="H73" s="1553"/>
      <c r="I73" s="1555"/>
      <c r="J73" s="1554"/>
      <c r="K73" s="1556"/>
      <c r="L73" s="1557"/>
      <c r="M73" s="1558"/>
      <c r="N73" s="1559"/>
      <c r="O73" s="1560"/>
      <c r="P73" s="1553"/>
      <c r="Q73" s="1561"/>
      <c r="R73" s="960"/>
      <c r="S73" s="960"/>
      <c r="T73" s="1590"/>
      <c r="V73" s="1564"/>
      <c r="W73" s="1564"/>
      <c r="X73" s="1564"/>
    </row>
    <row r="74" spans="1:24" s="1563" customFormat="1" ht="12">
      <c r="A74" s="1565">
        <f>A71+1</f>
        <v>13</v>
      </c>
      <c r="B74" s="1966" t="s">
        <v>492</v>
      </c>
      <c r="C74" s="1923" t="s">
        <v>328</v>
      </c>
      <c r="D74" s="1520" t="s">
        <v>92</v>
      </c>
      <c r="E74" s="958">
        <v>0.13</v>
      </c>
      <c r="F74" s="975"/>
      <c r="G74" s="1232">
        <v>6.96</v>
      </c>
      <c r="H74" s="975"/>
      <c r="I74" s="1233"/>
      <c r="J74" s="1232">
        <v>5.08</v>
      </c>
      <c r="K74" s="1521"/>
      <c r="L74" s="1401"/>
      <c r="M74" s="1402"/>
      <c r="N74" s="1403"/>
      <c r="O74" s="1404"/>
      <c r="P74" s="975"/>
      <c r="Q74" s="1405"/>
      <c r="R74" s="1378">
        <f>G75+J75</f>
        <v>26.127269600000002</v>
      </c>
      <c r="S74" s="1930">
        <f>R74+R75</f>
        <v>88.981512227547043</v>
      </c>
      <c r="T74" s="1932">
        <f>E74*S74</f>
        <v>11.567596589581116</v>
      </c>
      <c r="V74" s="1564"/>
      <c r="W74" s="1564"/>
      <c r="X74" s="1564"/>
    </row>
    <row r="75" spans="1:24" s="1563" customFormat="1" ht="12">
      <c r="A75" s="1380"/>
      <c r="B75" s="1967"/>
      <c r="C75" s="1924"/>
      <c r="D75" s="1400"/>
      <c r="E75" s="956"/>
      <c r="F75" s="974"/>
      <c r="G75" s="1232">
        <f>G74*$J$19/1000</f>
        <v>12.658360800000001</v>
      </c>
      <c r="H75" s="974"/>
      <c r="I75" s="1371"/>
      <c r="J75" s="1232">
        <f>J74*$Q$19/1000</f>
        <v>13.468908800000001</v>
      </c>
      <c r="K75" s="1372"/>
      <c r="L75" s="1591" t="s">
        <v>489</v>
      </c>
      <c r="M75" s="1591" t="s">
        <v>490</v>
      </c>
      <c r="N75" s="1591">
        <v>0.68</v>
      </c>
      <c r="O75" s="1592">
        <f>E74*N75</f>
        <v>8.8400000000000006E-2</v>
      </c>
      <c r="P75" s="971">
        <v>63.1</v>
      </c>
      <c r="Q75" s="1593">
        <f>N75*P75*$N$17</f>
        <v>49.451603014800014</v>
      </c>
      <c r="R75" s="1930">
        <f>SUM(Q75:Q78)</f>
        <v>62.854242627547045</v>
      </c>
      <c r="S75" s="1931"/>
      <c r="T75" s="1933"/>
      <c r="V75" s="1564"/>
      <c r="W75" s="1564"/>
      <c r="X75" s="1564"/>
    </row>
    <row r="76" spans="1:24" s="1563" customFormat="1" ht="12">
      <c r="A76" s="1380"/>
      <c r="B76" s="1231"/>
      <c r="C76" s="1924"/>
      <c r="D76" s="1400"/>
      <c r="E76" s="956"/>
      <c r="F76" s="974"/>
      <c r="G76" s="1234"/>
      <c r="H76" s="974"/>
      <c r="I76" s="1371"/>
      <c r="J76" s="1234"/>
      <c r="K76" s="1372"/>
      <c r="L76" s="1591" t="s">
        <v>119</v>
      </c>
      <c r="M76" s="1591" t="s">
        <v>490</v>
      </c>
      <c r="N76" s="1591">
        <v>0.41299999999999998</v>
      </c>
      <c r="O76" s="1592">
        <f>E74*N76</f>
        <v>5.3690000000000002E-2</v>
      </c>
      <c r="P76" s="976">
        <v>28.141999999999999</v>
      </c>
      <c r="Q76" s="1593">
        <f t="shared" ref="Q76:Q77" si="0">N76*P76*$N$17</f>
        <v>13.395135545202603</v>
      </c>
      <c r="R76" s="1931"/>
      <c r="S76" s="1931"/>
      <c r="T76" s="1933"/>
      <c r="V76" s="1564"/>
      <c r="W76" s="1564"/>
      <c r="X76" s="1564"/>
    </row>
    <row r="77" spans="1:24" s="1563" customFormat="1" ht="12">
      <c r="A77" s="1380"/>
      <c r="B77" s="1406"/>
      <c r="C77" s="1924"/>
      <c r="D77" s="1400"/>
      <c r="E77" s="956"/>
      <c r="F77" s="974"/>
      <c r="G77" s="1234"/>
      <c r="H77" s="974"/>
      <c r="I77" s="1371"/>
      <c r="J77" s="1234"/>
      <c r="K77" s="1372"/>
      <c r="L77" s="1591" t="s">
        <v>491</v>
      </c>
      <c r="M77" s="1591" t="s">
        <v>386</v>
      </c>
      <c r="N77" s="1591">
        <v>1.6E-2</v>
      </c>
      <c r="O77" s="1592">
        <f>E74*N77</f>
        <v>2.0800000000000003E-3</v>
      </c>
      <c r="P77" s="983">
        <v>0.40694399999999997</v>
      </c>
      <c r="Q77" s="1593">
        <f t="shared" si="0"/>
        <v>7.5040675444224018E-3</v>
      </c>
      <c r="R77" s="1931"/>
      <c r="S77" s="1931"/>
      <c r="T77" s="1933"/>
      <c r="V77" s="1564"/>
      <c r="W77" s="1564"/>
      <c r="X77" s="1564"/>
    </row>
    <row r="78" spans="1:24" s="1563" customFormat="1" ht="12">
      <c r="A78" s="1380"/>
      <c r="B78" s="1406"/>
      <c r="C78" s="1924"/>
      <c r="D78" s="1400"/>
      <c r="E78" s="956"/>
      <c r="F78" s="974"/>
      <c r="G78" s="1234"/>
      <c r="H78" s="974"/>
      <c r="I78" s="1371"/>
      <c r="J78" s="1234"/>
      <c r="K78" s="1372"/>
      <c r="L78" s="1594"/>
      <c r="M78" s="1595"/>
      <c r="N78" s="1596"/>
      <c r="O78" s="1596"/>
      <c r="P78" s="972"/>
      <c r="Q78" s="1597"/>
      <c r="R78" s="1931"/>
      <c r="S78" s="1931"/>
      <c r="T78" s="1933"/>
      <c r="V78" s="1564"/>
      <c r="W78" s="1564"/>
      <c r="X78" s="1564"/>
    </row>
    <row r="79" spans="1:24" s="1563" customFormat="1">
      <c r="A79" s="1386"/>
      <c r="B79" s="1387"/>
      <c r="C79" s="1388"/>
      <c r="D79" s="1389"/>
      <c r="E79" s="957"/>
      <c r="F79" s="1390"/>
      <c r="G79" s="1391"/>
      <c r="H79" s="1390"/>
      <c r="I79" s="1392"/>
      <c r="J79" s="1391"/>
      <c r="K79" s="1393"/>
      <c r="L79" s="1522"/>
      <c r="M79" s="1523"/>
      <c r="N79" s="1524"/>
      <c r="O79" s="1598"/>
      <c r="P79" s="1390"/>
      <c r="Q79" s="1525"/>
      <c r="R79" s="957"/>
      <c r="S79" s="957"/>
      <c r="T79" s="1526"/>
      <c r="V79" s="1564"/>
      <c r="W79" s="1564"/>
      <c r="X79" s="1564"/>
    </row>
    <row r="80" spans="1:24" s="1563" customFormat="1" ht="18" customHeight="1">
      <c r="A80" s="1366">
        <f>A74+1</f>
        <v>14</v>
      </c>
      <c r="B80" s="1966" t="s">
        <v>329</v>
      </c>
      <c r="C80" s="1923" t="s">
        <v>330</v>
      </c>
      <c r="D80" s="1520" t="s">
        <v>98</v>
      </c>
      <c r="E80" s="958">
        <v>1</v>
      </c>
      <c r="F80" s="975"/>
      <c r="G80" s="1232">
        <v>0.8</v>
      </c>
      <c r="H80" s="975"/>
      <c r="I80" s="1233"/>
      <c r="J80" s="1232">
        <v>0.09</v>
      </c>
      <c r="K80" s="1521"/>
      <c r="L80" s="1401"/>
      <c r="M80" s="1402"/>
      <c r="N80" s="1403"/>
      <c r="O80" s="1404"/>
      <c r="P80" s="975"/>
      <c r="Q80" s="1405"/>
      <c r="R80" s="1378">
        <f>G81+J81</f>
        <v>1.6936064000000002</v>
      </c>
      <c r="S80" s="1930">
        <f>R80+R81</f>
        <v>53.982211045760017</v>
      </c>
      <c r="T80" s="1932">
        <f>E80*S80</f>
        <v>53.982211045760017</v>
      </c>
      <c r="V80" s="1564"/>
      <c r="W80" s="1564"/>
      <c r="X80" s="1564"/>
    </row>
    <row r="81" spans="1:24" s="1563" customFormat="1" ht="12.6" customHeight="1">
      <c r="A81" s="1380"/>
      <c r="B81" s="1967"/>
      <c r="C81" s="1924"/>
      <c r="D81" s="1400"/>
      <c r="E81" s="956"/>
      <c r="F81" s="974"/>
      <c r="G81" s="1232">
        <f>G80*$J$19/1000</f>
        <v>1.4549840000000001</v>
      </c>
      <c r="H81" s="974"/>
      <c r="I81" s="1371"/>
      <c r="J81" s="1232">
        <f>J80*$Q$19/1000</f>
        <v>0.23862240000000001</v>
      </c>
      <c r="K81" s="1372"/>
      <c r="L81" s="1599" t="s">
        <v>331</v>
      </c>
      <c r="M81" s="1600" t="s">
        <v>98</v>
      </c>
      <c r="N81" s="1592">
        <v>1</v>
      </c>
      <c r="O81" s="1592">
        <f>E80*N81</f>
        <v>1</v>
      </c>
      <c r="P81" s="971">
        <v>45</v>
      </c>
      <c r="Q81" s="1593">
        <f>N81*P81*$N$17</f>
        <v>51.862639500000014</v>
      </c>
      <c r="R81" s="1930">
        <f>SUM(Q81:Q84)</f>
        <v>52.288604645760017</v>
      </c>
      <c r="S81" s="1931"/>
      <c r="T81" s="1933"/>
      <c r="V81" s="1564"/>
      <c r="W81" s="1564"/>
      <c r="X81" s="1564"/>
    </row>
    <row r="82" spans="1:24" s="1563" customFormat="1" ht="17.25" customHeight="1">
      <c r="A82" s="1380"/>
      <c r="B82" s="1231"/>
      <c r="C82" s="1924"/>
      <c r="D82" s="1400"/>
      <c r="E82" s="956"/>
      <c r="F82" s="974"/>
      <c r="G82" s="1234"/>
      <c r="H82" s="974"/>
      <c r="I82" s="1371"/>
      <c r="J82" s="1234"/>
      <c r="K82" s="1372"/>
      <c r="L82" s="1601" t="s">
        <v>138</v>
      </c>
      <c r="M82" s="1602" t="s">
        <v>92</v>
      </c>
      <c r="N82" s="1603">
        <v>1.4E-2</v>
      </c>
      <c r="O82" s="1603">
        <f>E80*N82</f>
        <v>1.4E-2</v>
      </c>
      <c r="P82" s="976">
        <v>26.4</v>
      </c>
      <c r="Q82" s="1604">
        <f>N82*P82*$N$17</f>
        <v>0.42596514576000011</v>
      </c>
      <c r="R82" s="1931"/>
      <c r="S82" s="1931"/>
      <c r="T82" s="1933"/>
      <c r="V82" s="1564"/>
      <c r="W82" s="1564"/>
      <c r="X82" s="1564"/>
    </row>
    <row r="83" spans="1:24" s="1563" customFormat="1" ht="12.6" customHeight="1">
      <c r="A83" s="1380"/>
      <c r="B83" s="1406"/>
      <c r="C83" s="1924"/>
      <c r="D83" s="1400"/>
      <c r="E83" s="956"/>
      <c r="F83" s="974"/>
      <c r="G83" s="1234"/>
      <c r="H83" s="974"/>
      <c r="I83" s="1371"/>
      <c r="J83" s="1234"/>
      <c r="K83" s="1372"/>
      <c r="L83" s="1601"/>
      <c r="M83" s="1602"/>
      <c r="N83" s="1603"/>
      <c r="O83" s="1603"/>
      <c r="P83" s="976"/>
      <c r="Q83" s="1604"/>
      <c r="R83" s="1931"/>
      <c r="S83" s="1931"/>
      <c r="T83" s="1933"/>
      <c r="V83" s="1564"/>
      <c r="W83" s="1564"/>
      <c r="X83" s="1564"/>
    </row>
    <row r="84" spans="1:24" s="1563" customFormat="1" ht="12.6" customHeight="1">
      <c r="A84" s="1380"/>
      <c r="B84" s="1406"/>
      <c r="C84" s="1924"/>
      <c r="D84" s="1400"/>
      <c r="E84" s="956"/>
      <c r="F84" s="974"/>
      <c r="G84" s="1234"/>
      <c r="H84" s="974"/>
      <c r="I84" s="1371"/>
      <c r="J84" s="1234"/>
      <c r="K84" s="1372"/>
      <c r="L84" s="1594"/>
      <c r="M84" s="1595"/>
      <c r="N84" s="1596"/>
      <c r="O84" s="1596"/>
      <c r="P84" s="972"/>
      <c r="Q84" s="1597"/>
      <c r="R84" s="1931"/>
      <c r="S84" s="1931"/>
      <c r="T84" s="1933"/>
      <c r="V84" s="1564"/>
      <c r="W84" s="1564"/>
      <c r="X84" s="1564"/>
    </row>
    <row r="85" spans="1:24" s="1563" customFormat="1" ht="12.6" customHeight="1">
      <c r="A85" s="1386"/>
      <c r="B85" s="1387"/>
      <c r="C85" s="1388"/>
      <c r="D85" s="1389"/>
      <c r="E85" s="957"/>
      <c r="F85" s="1390"/>
      <c r="G85" s="1391"/>
      <c r="H85" s="1390"/>
      <c r="I85" s="1392"/>
      <c r="J85" s="1391"/>
      <c r="K85" s="1393"/>
      <c r="L85" s="1522"/>
      <c r="M85" s="1523"/>
      <c r="N85" s="1524"/>
      <c r="O85" s="1598"/>
      <c r="P85" s="1390"/>
      <c r="Q85" s="1525"/>
      <c r="R85" s="957"/>
      <c r="S85" s="957"/>
      <c r="T85" s="1526"/>
      <c r="V85" s="1564"/>
      <c r="W85" s="1564"/>
      <c r="X85" s="1564"/>
    </row>
    <row r="86" spans="1:24" s="1563" customFormat="1" ht="12">
      <c r="A86" s="1565">
        <f>A80+1</f>
        <v>15</v>
      </c>
      <c r="B86" s="1566" t="s">
        <v>493</v>
      </c>
      <c r="C86" s="2029" t="s">
        <v>333</v>
      </c>
      <c r="D86" s="1567" t="s">
        <v>25</v>
      </c>
      <c r="E86" s="1605">
        <f>35/100</f>
        <v>0.35</v>
      </c>
      <c r="F86" s="1569"/>
      <c r="G86" s="1570">
        <v>27.4</v>
      </c>
      <c r="H86" s="1569"/>
      <c r="I86" s="1571"/>
      <c r="J86" s="1570">
        <v>5.4</v>
      </c>
      <c r="K86" s="1572"/>
      <c r="L86" s="1573"/>
      <c r="M86" s="1574"/>
      <c r="N86" s="1575"/>
      <c r="O86" s="1576"/>
      <c r="P86" s="1569"/>
      <c r="Q86" s="1577"/>
      <c r="R86" s="1578">
        <f>G87+J87</f>
        <v>64.150546000000006</v>
      </c>
      <c r="S86" s="2031">
        <f>R86+R87</f>
        <v>179.61752658280005</v>
      </c>
      <c r="T86" s="2033">
        <f>E86*S86</f>
        <v>62.866134303980012</v>
      </c>
      <c r="V86" s="1564"/>
      <c r="W86" s="1564"/>
      <c r="X86" s="1564"/>
    </row>
    <row r="87" spans="1:24" s="1563" customFormat="1" ht="12">
      <c r="A87" s="1579"/>
      <c r="B87" s="1566" t="s">
        <v>494</v>
      </c>
      <c r="C87" s="2030"/>
      <c r="D87" s="1581"/>
      <c r="E87" s="959"/>
      <c r="F87" s="1583"/>
      <c r="G87" s="1570">
        <f>G86*$J$19/1000</f>
        <v>49.833202</v>
      </c>
      <c r="H87" s="1583"/>
      <c r="I87" s="1584"/>
      <c r="J87" s="1570">
        <f>J86*$Q$19/1000</f>
        <v>14.317344</v>
      </c>
      <c r="K87" s="1585"/>
      <c r="L87" s="1586" t="s">
        <v>316</v>
      </c>
      <c r="M87" s="1606" t="s">
        <v>113</v>
      </c>
      <c r="N87" s="1607">
        <v>506</v>
      </c>
      <c r="O87" s="1607">
        <f>E86*N87</f>
        <v>177.1</v>
      </c>
      <c r="P87" s="1141">
        <v>0.19800000000000001</v>
      </c>
      <c r="Q87" s="1589">
        <f>N87*P87*$N$17</f>
        <v>115.46698058280003</v>
      </c>
      <c r="R87" s="959">
        <f>SUM(Q87)</f>
        <v>115.46698058280003</v>
      </c>
      <c r="S87" s="2032"/>
      <c r="T87" s="2034"/>
      <c r="V87" s="1564"/>
      <c r="W87" s="1564">
        <f>0.24*1000</f>
        <v>240</v>
      </c>
      <c r="X87" s="1564"/>
    </row>
    <row r="88" spans="1:24" s="1563" customFormat="1" ht="21.75" customHeight="1">
      <c r="A88" s="1579"/>
      <c r="B88" s="1608"/>
      <c r="C88" s="2030"/>
      <c r="D88" s="1581"/>
      <c r="E88" s="959"/>
      <c r="F88" s="1583"/>
      <c r="G88" s="1609"/>
      <c r="H88" s="1583"/>
      <c r="I88" s="1584"/>
      <c r="J88" s="1609"/>
      <c r="K88" s="1585"/>
      <c r="L88" s="1610"/>
      <c r="M88" s="1611"/>
      <c r="N88" s="1612"/>
      <c r="O88" s="1612"/>
      <c r="P88" s="1613"/>
      <c r="Q88" s="1614"/>
      <c r="R88" s="959"/>
      <c r="S88" s="959"/>
      <c r="T88" s="1615"/>
      <c r="V88" s="1564"/>
      <c r="W88" s="1564"/>
      <c r="X88" s="1564"/>
    </row>
    <row r="89" spans="1:24" s="1563" customFormat="1" ht="12.75">
      <c r="A89" s="1579"/>
      <c r="B89" s="1608"/>
      <c r="C89" s="1616"/>
      <c r="D89" s="1581"/>
      <c r="E89" s="959"/>
      <c r="F89" s="1583"/>
      <c r="G89" s="1609"/>
      <c r="H89" s="1583"/>
      <c r="I89" s="1584"/>
      <c r="J89" s="1609"/>
      <c r="K89" s="1585"/>
      <c r="L89" s="1610"/>
      <c r="M89" s="1611"/>
      <c r="N89" s="1612"/>
      <c r="O89" s="1612"/>
      <c r="P89" s="1613"/>
      <c r="Q89" s="1614"/>
      <c r="R89" s="959"/>
      <c r="S89" s="959"/>
      <c r="T89" s="1615"/>
      <c r="V89" s="1564"/>
      <c r="W89" s="1564"/>
      <c r="X89" s="1564"/>
    </row>
    <row r="90" spans="1:24" s="1563" customFormat="1" ht="12">
      <c r="A90" s="1565">
        <f>A86+1</f>
        <v>16</v>
      </c>
      <c r="B90" s="1566" t="s">
        <v>99</v>
      </c>
      <c r="C90" s="2029" t="s">
        <v>332</v>
      </c>
      <c r="D90" s="1567" t="s">
        <v>25</v>
      </c>
      <c r="E90" s="1605">
        <f>52/100</f>
        <v>0.52</v>
      </c>
      <c r="F90" s="1569"/>
      <c r="G90" s="1570">
        <v>19.5</v>
      </c>
      <c r="H90" s="1569"/>
      <c r="I90" s="1571"/>
      <c r="J90" s="1570">
        <v>1.5</v>
      </c>
      <c r="K90" s="1572"/>
      <c r="L90" s="1573"/>
      <c r="M90" s="1574"/>
      <c r="N90" s="1575"/>
      <c r="O90" s="1576"/>
      <c r="P90" s="1569"/>
      <c r="Q90" s="1577"/>
      <c r="R90" s="1578">
        <f>G91+J91</f>
        <v>39.442275000000002</v>
      </c>
      <c r="S90" s="2031">
        <f>R90+R91</f>
        <v>94.209222312000009</v>
      </c>
      <c r="T90" s="2033">
        <f>E90*S90</f>
        <v>48.988795602240003</v>
      </c>
      <c r="V90" s="1564"/>
      <c r="W90" s="1564"/>
      <c r="X90" s="1564"/>
    </row>
    <row r="91" spans="1:24" s="1563" customFormat="1" ht="12">
      <c r="A91" s="1579"/>
      <c r="B91" s="1608"/>
      <c r="C91" s="2030"/>
      <c r="D91" s="1581"/>
      <c r="E91" s="959"/>
      <c r="F91" s="1583"/>
      <c r="G91" s="1570">
        <f>G90*$J$19/1000</f>
        <v>35.465235</v>
      </c>
      <c r="H91" s="1583"/>
      <c r="I91" s="1584"/>
      <c r="J91" s="1570">
        <f>J90*$Q$19/1000</f>
        <v>3.9770400000000001</v>
      </c>
      <c r="K91" s="1585"/>
      <c r="L91" s="1586" t="s">
        <v>316</v>
      </c>
      <c r="M91" s="1606" t="s">
        <v>26</v>
      </c>
      <c r="N91" s="1607">
        <v>0.24</v>
      </c>
      <c r="O91" s="1607">
        <f>E90*N91</f>
        <v>0.12479999999999999</v>
      </c>
      <c r="P91" s="983">
        <v>198</v>
      </c>
      <c r="Q91" s="1589">
        <f>N91*P91*$N$17</f>
        <v>54.766947312000013</v>
      </c>
      <c r="R91" s="959">
        <f>SUM(Q91)</f>
        <v>54.766947312000013</v>
      </c>
      <c r="S91" s="2032"/>
      <c r="T91" s="2034"/>
      <c r="V91" s="1564"/>
      <c r="W91" s="1564"/>
      <c r="X91" s="1564"/>
    </row>
    <row r="92" spans="1:24" s="1563" customFormat="1" ht="21.75" customHeight="1">
      <c r="A92" s="1579"/>
      <c r="B92" s="1608"/>
      <c r="C92" s="2030"/>
      <c r="D92" s="1581"/>
      <c r="E92" s="959"/>
      <c r="F92" s="1583"/>
      <c r="G92" s="1609"/>
      <c r="H92" s="1583"/>
      <c r="I92" s="1584"/>
      <c r="J92" s="1609"/>
      <c r="K92" s="1585"/>
      <c r="L92" s="1610"/>
      <c r="M92" s="1611"/>
      <c r="N92" s="1612"/>
      <c r="O92" s="1612"/>
      <c r="P92" s="1613"/>
      <c r="Q92" s="1614"/>
      <c r="R92" s="959"/>
      <c r="S92" s="959"/>
      <c r="T92" s="1615"/>
      <c r="V92" s="1564"/>
      <c r="W92" s="1564"/>
      <c r="X92" s="1564"/>
    </row>
    <row r="93" spans="1:24" s="1563" customFormat="1" ht="12.75">
      <c r="A93" s="1579"/>
      <c r="B93" s="1608"/>
      <c r="C93" s="1616"/>
      <c r="D93" s="1581"/>
      <c r="E93" s="959"/>
      <c r="F93" s="1583"/>
      <c r="G93" s="1609"/>
      <c r="H93" s="1583"/>
      <c r="I93" s="1584"/>
      <c r="J93" s="1609"/>
      <c r="K93" s="1585"/>
      <c r="L93" s="1610"/>
      <c r="M93" s="1611"/>
      <c r="N93" s="1612"/>
      <c r="O93" s="1612"/>
      <c r="P93" s="1613"/>
      <c r="Q93" s="1614"/>
      <c r="R93" s="959"/>
      <c r="S93" s="959"/>
      <c r="T93" s="1615"/>
      <c r="V93" s="1564"/>
      <c r="W93" s="1564"/>
      <c r="X93" s="1564"/>
    </row>
    <row r="94" spans="1:24" s="1563" customFormat="1" ht="12.75" customHeight="1">
      <c r="A94" s="1565">
        <f>A90+1</f>
        <v>17</v>
      </c>
      <c r="B94" s="1566" t="s">
        <v>495</v>
      </c>
      <c r="C94" s="2029" t="s">
        <v>334</v>
      </c>
      <c r="D94" s="1567" t="s">
        <v>117</v>
      </c>
      <c r="E94" s="955">
        <v>2</v>
      </c>
      <c r="F94" s="1569"/>
      <c r="G94" s="1570">
        <v>0.19</v>
      </c>
      <c r="H94" s="1569"/>
      <c r="I94" s="1571"/>
      <c r="J94" s="1570">
        <v>0.02</v>
      </c>
      <c r="K94" s="1572"/>
      <c r="L94" s="1573"/>
      <c r="M94" s="1574"/>
      <c r="N94" s="1575"/>
      <c r="O94" s="1575"/>
      <c r="P94" s="1569"/>
      <c r="Q94" s="1577"/>
      <c r="R94" s="1578">
        <f>G95+J95</f>
        <v>0.39858589999999999</v>
      </c>
      <c r="S94" s="2031">
        <f>R94+R95</f>
        <v>13.548646271000004</v>
      </c>
      <c r="T94" s="2033">
        <f>E94*S94</f>
        <v>27.097292542000009</v>
      </c>
      <c r="V94" s="1564"/>
      <c r="W94" s="1564"/>
      <c r="X94" s="1564"/>
    </row>
    <row r="95" spans="1:24" s="1563" customFormat="1" ht="40.5" customHeight="1">
      <c r="A95" s="1579"/>
      <c r="B95" s="1608"/>
      <c r="C95" s="2030"/>
      <c r="D95" s="1581"/>
      <c r="E95" s="959"/>
      <c r="F95" s="1583"/>
      <c r="G95" s="1570">
        <f>G94*$J$19/1000</f>
        <v>0.3455587</v>
      </c>
      <c r="H95" s="1583"/>
      <c r="I95" s="1584"/>
      <c r="J95" s="1570">
        <f>J94*$Q$19/1000</f>
        <v>5.3027200000000003E-2</v>
      </c>
      <c r="K95" s="1585"/>
      <c r="L95" s="1586" t="s">
        <v>335</v>
      </c>
      <c r="M95" s="1606" t="s">
        <v>117</v>
      </c>
      <c r="N95" s="1607">
        <v>1</v>
      </c>
      <c r="O95" s="1617">
        <v>3.8</v>
      </c>
      <c r="P95" s="983">
        <v>11.41</v>
      </c>
      <c r="Q95" s="1589">
        <f>N95*P95*$N$17</f>
        <v>13.150060371000004</v>
      </c>
      <c r="R95" s="959">
        <f>SUM(Q95:Q95)</f>
        <v>13.150060371000004</v>
      </c>
      <c r="S95" s="2032"/>
      <c r="T95" s="2034"/>
      <c r="V95" s="1564"/>
      <c r="W95" s="1564"/>
      <c r="X95" s="1564"/>
    </row>
    <row r="96" spans="1:24" s="1563" customFormat="1" ht="12.75" customHeight="1">
      <c r="A96" s="1549"/>
      <c r="B96" s="1550"/>
      <c r="C96" s="1551"/>
      <c r="D96" s="1552"/>
      <c r="E96" s="960"/>
      <c r="F96" s="1553"/>
      <c r="G96" s="1554"/>
      <c r="H96" s="1553"/>
      <c r="I96" s="1555"/>
      <c r="J96" s="1554"/>
      <c r="K96" s="1556"/>
      <c r="L96" s="1557"/>
      <c r="M96" s="1558"/>
      <c r="N96" s="1559"/>
      <c r="O96" s="1559"/>
      <c r="P96" s="1553"/>
      <c r="Q96" s="1561"/>
      <c r="R96" s="960"/>
      <c r="S96" s="960"/>
      <c r="T96" s="1590"/>
      <c r="V96" s="1564"/>
      <c r="W96" s="1564"/>
      <c r="X96" s="1564"/>
    </row>
    <row r="97" spans="1:24" s="1618" customFormat="1" ht="12.75" customHeight="1">
      <c r="A97" s="1366">
        <f>A94+1</f>
        <v>18</v>
      </c>
      <c r="B97" s="1230" t="s">
        <v>165</v>
      </c>
      <c r="C97" s="1923" t="s">
        <v>336</v>
      </c>
      <c r="D97" s="1520" t="s">
        <v>104</v>
      </c>
      <c r="E97" s="958">
        <f>5/100</f>
        <v>0.05</v>
      </c>
      <c r="F97" s="975"/>
      <c r="G97" s="1232">
        <v>56.2</v>
      </c>
      <c r="H97" s="975"/>
      <c r="I97" s="1233"/>
      <c r="J97" s="1232"/>
      <c r="K97" s="1521"/>
      <c r="L97" s="1373"/>
      <c r="M97" s="1374"/>
      <c r="N97" s="1375"/>
      <c r="O97" s="1375"/>
      <c r="P97" s="1376"/>
      <c r="Q97" s="1377"/>
      <c r="R97" s="1378">
        <f>G98+J98</f>
        <v>102.212626</v>
      </c>
      <c r="S97" s="958">
        <f>R97+R98</f>
        <v>102.212626</v>
      </c>
      <c r="T97" s="1379">
        <f>E97*S97</f>
        <v>5.1106313000000005</v>
      </c>
    </row>
    <row r="98" spans="1:24" s="1618" customFormat="1" ht="12.75" customHeight="1">
      <c r="A98" s="1380"/>
      <c r="B98" s="1231"/>
      <c r="C98" s="1924"/>
      <c r="D98" s="1400"/>
      <c r="E98" s="956"/>
      <c r="F98" s="974"/>
      <c r="G98" s="1232">
        <f>G97*$J$19/1000</f>
        <v>102.212626</v>
      </c>
      <c r="H98" s="974"/>
      <c r="I98" s="1371"/>
      <c r="J98" s="1232">
        <f>J97*$Q$19/1000</f>
        <v>0</v>
      </c>
      <c r="K98" s="1372"/>
      <c r="L98" s="1394"/>
      <c r="M98" s="1395"/>
      <c r="N98" s="1396"/>
      <c r="O98" s="1396"/>
      <c r="P98" s="974"/>
      <c r="Q98" s="1384"/>
      <c r="R98" s="956"/>
      <c r="S98" s="956"/>
      <c r="T98" s="1385"/>
    </row>
    <row r="99" spans="1:24" s="1618" customFormat="1" ht="12.75" customHeight="1">
      <c r="A99" s="1386"/>
      <c r="B99" s="1387"/>
      <c r="C99" s="1388"/>
      <c r="D99" s="1389"/>
      <c r="E99" s="957"/>
      <c r="F99" s="1390"/>
      <c r="G99" s="1391"/>
      <c r="H99" s="1390"/>
      <c r="I99" s="1392"/>
      <c r="J99" s="1391"/>
      <c r="K99" s="1393"/>
      <c r="L99" s="1522"/>
      <c r="M99" s="1523"/>
      <c r="N99" s="1524"/>
      <c r="O99" s="1524"/>
      <c r="P99" s="1390"/>
      <c r="Q99" s="1525"/>
      <c r="R99" s="957"/>
      <c r="S99" s="957"/>
      <c r="T99" s="1526"/>
    </row>
    <row r="100" spans="1:24" s="1406" customFormat="1" ht="12.75" customHeight="1">
      <c r="A100" s="1366">
        <f>A97+1</f>
        <v>19</v>
      </c>
      <c r="B100" s="1230" t="s">
        <v>338</v>
      </c>
      <c r="C100" s="1923" t="s">
        <v>337</v>
      </c>
      <c r="D100" s="1520" t="s">
        <v>94</v>
      </c>
      <c r="E100" s="952">
        <v>0.09</v>
      </c>
      <c r="F100" s="975"/>
      <c r="G100" s="1232"/>
      <c r="H100" s="975"/>
      <c r="I100" s="1233"/>
      <c r="J100" s="1232">
        <v>17.2</v>
      </c>
      <c r="K100" s="1521"/>
      <c r="L100" s="1401"/>
      <c r="M100" s="1402"/>
      <c r="N100" s="1403"/>
      <c r="O100" s="1403"/>
      <c r="P100" s="975"/>
      <c r="Q100" s="1405"/>
      <c r="R100" s="1378">
        <f>G101+J101</f>
        <v>45.603391999999999</v>
      </c>
      <c r="S100" s="1930">
        <f>R100+R101</f>
        <v>45.603391999999999</v>
      </c>
      <c r="T100" s="1932">
        <f>E100*S100</f>
        <v>4.1043052800000002</v>
      </c>
    </row>
    <row r="101" spans="1:24" s="1406" customFormat="1" ht="12.75" customHeight="1">
      <c r="A101" s="1380"/>
      <c r="B101" s="1231"/>
      <c r="C101" s="1924"/>
      <c r="D101" s="1400"/>
      <c r="E101" s="956"/>
      <c r="F101" s="974"/>
      <c r="G101" s="1570">
        <f>G100*$J$19/1000</f>
        <v>0</v>
      </c>
      <c r="H101" s="1619"/>
      <c r="I101" s="1584"/>
      <c r="J101" s="1570">
        <f>J100*$Q$19/1000</f>
        <v>45.603391999999999</v>
      </c>
      <c r="K101" s="1372"/>
      <c r="L101" s="2035"/>
      <c r="M101" s="1600"/>
      <c r="N101" s="1592"/>
      <c r="O101" s="1620"/>
      <c r="P101" s="971"/>
      <c r="Q101" s="1593"/>
      <c r="R101" s="956">
        <f>SUM(Q101:Q101)</f>
        <v>0</v>
      </c>
      <c r="S101" s="1931"/>
      <c r="T101" s="1933"/>
    </row>
    <row r="102" spans="1:24" s="1406" customFormat="1" ht="41.25" customHeight="1">
      <c r="A102" s="1386"/>
      <c r="B102" s="1387"/>
      <c r="C102" s="2028"/>
      <c r="D102" s="1389"/>
      <c r="E102" s="957"/>
      <c r="F102" s="1390"/>
      <c r="G102" s="1391"/>
      <c r="H102" s="1390"/>
      <c r="I102" s="1392"/>
      <c r="J102" s="1391"/>
      <c r="K102" s="1393"/>
      <c r="L102" s="2036"/>
      <c r="M102" s="1621"/>
      <c r="N102" s="1622"/>
      <c r="O102" s="1622"/>
      <c r="P102" s="1623"/>
      <c r="Q102" s="1624"/>
      <c r="R102" s="957"/>
      <c r="S102" s="957"/>
      <c r="T102" s="1526"/>
    </row>
    <row r="103" spans="1:24" s="1618" customFormat="1" ht="12.75" customHeight="1">
      <c r="A103" s="1366">
        <f>A100+1</f>
        <v>20</v>
      </c>
      <c r="B103" s="1230" t="s">
        <v>165</v>
      </c>
      <c r="C103" s="1923" t="s">
        <v>339</v>
      </c>
      <c r="D103" s="1520" t="s">
        <v>104</v>
      </c>
      <c r="E103" s="958">
        <f>88/100</f>
        <v>0.88</v>
      </c>
      <c r="F103" s="975"/>
      <c r="G103" s="1232">
        <v>56.2</v>
      </c>
      <c r="H103" s="975"/>
      <c r="I103" s="1233"/>
      <c r="J103" s="1232"/>
      <c r="K103" s="1521"/>
      <c r="L103" s="1373"/>
      <c r="M103" s="1374"/>
      <c r="N103" s="1375"/>
      <c r="O103" s="1375"/>
      <c r="P103" s="1376"/>
      <c r="Q103" s="1377"/>
      <c r="R103" s="1378">
        <f>G104+J104</f>
        <v>102.212626</v>
      </c>
      <c r="S103" s="958">
        <f>R103+R104</f>
        <v>102.212626</v>
      </c>
      <c r="T103" s="1379">
        <f>E103*S103</f>
        <v>89.947110879999997</v>
      </c>
    </row>
    <row r="104" spans="1:24" s="1618" customFormat="1" ht="12.75" customHeight="1">
      <c r="A104" s="1380"/>
      <c r="B104" s="1231"/>
      <c r="C104" s="1924"/>
      <c r="D104" s="1400"/>
      <c r="E104" s="956"/>
      <c r="F104" s="974"/>
      <c r="G104" s="1232">
        <f>G103*$J$19/1000</f>
        <v>102.212626</v>
      </c>
      <c r="H104" s="974"/>
      <c r="I104" s="1371"/>
      <c r="J104" s="1232">
        <f>J103*$Q$19/1000</f>
        <v>0</v>
      </c>
      <c r="K104" s="1372"/>
      <c r="L104" s="1394"/>
      <c r="M104" s="1395"/>
      <c r="N104" s="1396"/>
      <c r="O104" s="1396"/>
      <c r="P104" s="974"/>
      <c r="Q104" s="1384"/>
      <c r="R104" s="956"/>
      <c r="S104" s="956"/>
      <c r="T104" s="1385"/>
    </row>
    <row r="105" spans="1:24" s="1618" customFormat="1" ht="12.75" customHeight="1">
      <c r="A105" s="1386"/>
      <c r="B105" s="1387"/>
      <c r="C105" s="1388"/>
      <c r="D105" s="1389"/>
      <c r="E105" s="957"/>
      <c r="F105" s="1390"/>
      <c r="G105" s="1391"/>
      <c r="H105" s="1390"/>
      <c r="I105" s="1392"/>
      <c r="J105" s="1391"/>
      <c r="K105" s="1393"/>
      <c r="L105" s="1522"/>
      <c r="M105" s="1523"/>
      <c r="N105" s="1524"/>
      <c r="O105" s="1524"/>
      <c r="P105" s="1390"/>
      <c r="Q105" s="1525"/>
      <c r="R105" s="957"/>
      <c r="S105" s="957"/>
      <c r="T105" s="1526"/>
    </row>
    <row r="106" spans="1:24" s="1563" customFormat="1" ht="12">
      <c r="A106" s="1625"/>
      <c r="B106" s="1626"/>
      <c r="C106" s="1627" t="s">
        <v>27</v>
      </c>
      <c r="D106" s="1628"/>
      <c r="E106" s="1629"/>
      <c r="F106" s="1630"/>
      <c r="G106" s="1631"/>
      <c r="H106" s="1630"/>
      <c r="I106" s="1632"/>
      <c r="J106" s="1631"/>
      <c r="K106" s="1633"/>
      <c r="L106" s="1634"/>
      <c r="M106" s="1635"/>
      <c r="N106" s="1636"/>
      <c r="O106" s="1637"/>
      <c r="P106" s="1630"/>
      <c r="Q106" s="1631"/>
      <c r="R106" s="1637"/>
      <c r="S106" s="1637"/>
      <c r="T106" s="1638">
        <f>SUM(T26:T105)</f>
        <v>2522.8594095478766</v>
      </c>
      <c r="V106" s="1564"/>
      <c r="W106" s="1564"/>
      <c r="X106" s="1564"/>
    </row>
    <row r="107" spans="1:24" s="1563" customFormat="1" ht="25.5">
      <c r="A107" s="1549"/>
      <c r="B107" s="1639"/>
      <c r="C107" s="1640" t="s">
        <v>340</v>
      </c>
      <c r="D107" s="1552"/>
      <c r="E107" s="960"/>
      <c r="F107" s="1553"/>
      <c r="G107" s="1554"/>
      <c r="H107" s="1553"/>
      <c r="I107" s="1555"/>
      <c r="J107" s="1554"/>
      <c r="K107" s="1556"/>
      <c r="L107" s="1641"/>
      <c r="M107" s="1558"/>
      <c r="N107" s="1560"/>
      <c r="O107" s="1560"/>
      <c r="P107" s="1554"/>
      <c r="Q107" s="1554"/>
      <c r="R107" s="1560"/>
      <c r="S107" s="1560"/>
      <c r="T107" s="1642"/>
      <c r="V107" s="1564"/>
      <c r="W107" s="1564"/>
      <c r="X107" s="1564"/>
    </row>
    <row r="108" spans="1:24" s="1406" customFormat="1" ht="12.75" customHeight="1">
      <c r="A108" s="1366">
        <f>A105+1</f>
        <v>1</v>
      </c>
      <c r="B108" s="1230" t="s">
        <v>110</v>
      </c>
      <c r="C108" s="1923" t="s">
        <v>319</v>
      </c>
      <c r="D108" s="1520" t="s">
        <v>94</v>
      </c>
      <c r="E108" s="952">
        <v>1.4999999999999999E-2</v>
      </c>
      <c r="F108" s="975"/>
      <c r="G108" s="1232">
        <v>5.03</v>
      </c>
      <c r="H108" s="975"/>
      <c r="I108" s="1233"/>
      <c r="J108" s="1232">
        <v>158.97</v>
      </c>
      <c r="K108" s="1521"/>
      <c r="L108" s="1401"/>
      <c r="M108" s="1402"/>
      <c r="N108" s="1403"/>
      <c r="O108" s="1403"/>
      <c r="P108" s="975"/>
      <c r="Q108" s="1405"/>
      <c r="R108" s="1378">
        <f>G109+J109</f>
        <v>430.63491110000001</v>
      </c>
      <c r="S108" s="1930">
        <f>R108+R109</f>
        <v>430.63491110000001</v>
      </c>
      <c r="T108" s="1932">
        <f>E108*S108</f>
        <v>6.4595236665</v>
      </c>
    </row>
    <row r="109" spans="1:24" s="1406" customFormat="1" ht="12.75" customHeight="1">
      <c r="A109" s="1380"/>
      <c r="B109" s="1231"/>
      <c r="C109" s="1924"/>
      <c r="D109" s="1400"/>
      <c r="E109" s="956"/>
      <c r="F109" s="974"/>
      <c r="G109" s="1570">
        <f>G108*$J$19/1000</f>
        <v>9.1482118999999997</v>
      </c>
      <c r="H109" s="1619"/>
      <c r="I109" s="1584"/>
      <c r="J109" s="1570">
        <f>J108*$Q$19/1000</f>
        <v>421.48669920000003</v>
      </c>
      <c r="K109" s="1372"/>
      <c r="L109" s="2035"/>
      <c r="M109" s="1600"/>
      <c r="N109" s="1592"/>
      <c r="O109" s="1620"/>
      <c r="P109" s="971"/>
      <c r="Q109" s="1593"/>
      <c r="R109" s="956">
        <f>SUM(Q109:Q109)</f>
        <v>0</v>
      </c>
      <c r="S109" s="1931"/>
      <c r="T109" s="1933"/>
    </row>
    <row r="110" spans="1:24" s="1406" customFormat="1" ht="41.25" customHeight="1">
      <c r="A110" s="1386"/>
      <c r="B110" s="1387"/>
      <c r="C110" s="2028"/>
      <c r="D110" s="1389"/>
      <c r="E110" s="957"/>
      <c r="F110" s="1390"/>
      <c r="G110" s="1391"/>
      <c r="H110" s="1390"/>
      <c r="I110" s="1392"/>
      <c r="J110" s="1391"/>
      <c r="K110" s="1393"/>
      <c r="L110" s="2036"/>
      <c r="M110" s="1621"/>
      <c r="N110" s="1622"/>
      <c r="O110" s="1622"/>
      <c r="P110" s="1623"/>
      <c r="Q110" s="1624"/>
      <c r="R110" s="957"/>
      <c r="S110" s="957"/>
      <c r="T110" s="1526"/>
    </row>
    <row r="111" spans="1:24" s="1618" customFormat="1" ht="12.75" customHeight="1">
      <c r="A111" s="1366">
        <f>A108+1</f>
        <v>2</v>
      </c>
      <c r="B111" s="1643" t="s">
        <v>100</v>
      </c>
      <c r="C111" s="1923" t="s">
        <v>244</v>
      </c>
      <c r="D111" s="1520" t="s">
        <v>92</v>
      </c>
      <c r="E111" s="958">
        <v>0.98</v>
      </c>
      <c r="F111" s="975"/>
      <c r="G111" s="1232">
        <v>0.89</v>
      </c>
      <c r="H111" s="975"/>
      <c r="I111" s="1233"/>
      <c r="J111" s="1232"/>
      <c r="K111" s="1521"/>
      <c r="L111" s="1401"/>
      <c r="M111" s="1402"/>
      <c r="N111" s="1403"/>
      <c r="O111" s="1404"/>
      <c r="P111" s="975"/>
      <c r="Q111" s="1405"/>
      <c r="R111" s="1378">
        <f>G112+J112</f>
        <v>1.6186697000000001</v>
      </c>
      <c r="S111" s="1930">
        <f>R111+R112</f>
        <v>3.7522986890300007</v>
      </c>
      <c r="T111" s="1932">
        <f>E111*S111</f>
        <v>3.6772527152494008</v>
      </c>
    </row>
    <row r="112" spans="1:24" s="1618" customFormat="1" ht="12.75" customHeight="1">
      <c r="A112" s="1380"/>
      <c r="B112" s="1644"/>
      <c r="C112" s="1924"/>
      <c r="D112" s="1400"/>
      <c r="E112" s="956"/>
      <c r="F112" s="974"/>
      <c r="G112" s="992">
        <f>G111*$J$19/1000</f>
        <v>1.6186697000000001</v>
      </c>
      <c r="H112" s="1004"/>
      <c r="I112" s="1005"/>
      <c r="J112" s="992">
        <f>J111*$Q$19/1000</f>
        <v>0</v>
      </c>
      <c r="K112" s="1372"/>
      <c r="L112" s="1599" t="s">
        <v>341</v>
      </c>
      <c r="M112" s="1600" t="s">
        <v>92</v>
      </c>
      <c r="N112" s="1592">
        <v>1.1000000000000001</v>
      </c>
      <c r="O112" s="1592">
        <f>E111*N112</f>
        <v>1.0780000000000001</v>
      </c>
      <c r="P112" s="971">
        <v>1.6830000000000001</v>
      </c>
      <c r="Q112" s="1011">
        <f>N112*P112*$N$17</f>
        <v>2.1336289890300009</v>
      </c>
      <c r="R112" s="1930">
        <f>SUM(Q112:Q113)</f>
        <v>2.1336289890300009</v>
      </c>
      <c r="S112" s="1931"/>
      <c r="T112" s="1933"/>
    </row>
    <row r="113" spans="1:24" s="1618" customFormat="1" ht="12.75" customHeight="1">
      <c r="A113" s="1380"/>
      <c r="B113" s="1231"/>
      <c r="C113" s="1924"/>
      <c r="D113" s="1400"/>
      <c r="E113" s="956"/>
      <c r="F113" s="974"/>
      <c r="G113" s="1234"/>
      <c r="H113" s="974"/>
      <c r="I113" s="1371"/>
      <c r="J113" s="1234"/>
      <c r="K113" s="1372"/>
      <c r="L113" s="1594"/>
      <c r="M113" s="1595"/>
      <c r="N113" s="1596"/>
      <c r="O113" s="1596"/>
      <c r="P113" s="972"/>
      <c r="Q113" s="1597"/>
      <c r="R113" s="1931"/>
      <c r="S113" s="1931"/>
      <c r="T113" s="1933"/>
    </row>
    <row r="114" spans="1:24" s="1618" customFormat="1" ht="40.5" customHeight="1">
      <c r="A114" s="1386"/>
      <c r="B114" s="1387"/>
      <c r="C114" s="2028"/>
      <c r="D114" s="1389"/>
      <c r="E114" s="957"/>
      <c r="F114" s="1390"/>
      <c r="G114" s="1391"/>
      <c r="H114" s="1390"/>
      <c r="I114" s="1392"/>
      <c r="J114" s="1391"/>
      <c r="K114" s="1393"/>
      <c r="L114" s="1522"/>
      <c r="M114" s="1523"/>
      <c r="N114" s="1524"/>
      <c r="O114" s="1598"/>
      <c r="P114" s="1390"/>
      <c r="Q114" s="1525"/>
      <c r="R114" s="957"/>
      <c r="S114" s="957"/>
      <c r="T114" s="1526"/>
    </row>
    <row r="115" spans="1:24" s="1618" customFormat="1" ht="12.75" customHeight="1">
      <c r="A115" s="1366">
        <f>A111+1</f>
        <v>3</v>
      </c>
      <c r="B115" s="1643" t="s">
        <v>100</v>
      </c>
      <c r="C115" s="1923" t="s">
        <v>342</v>
      </c>
      <c r="D115" s="1520" t="s">
        <v>92</v>
      </c>
      <c r="E115" s="958">
        <v>3.15</v>
      </c>
      <c r="F115" s="975"/>
      <c r="G115" s="1232">
        <v>0.89</v>
      </c>
      <c r="H115" s="975"/>
      <c r="I115" s="1233"/>
      <c r="J115" s="1232"/>
      <c r="K115" s="1521"/>
      <c r="L115" s="1401"/>
      <c r="M115" s="1402"/>
      <c r="N115" s="1403"/>
      <c r="O115" s="1404"/>
      <c r="P115" s="975"/>
      <c r="Q115" s="1405"/>
      <c r="R115" s="1378">
        <f>G116+J116</f>
        <v>1.6186697000000001</v>
      </c>
      <c r="S115" s="1930">
        <f>R115+R116</f>
        <v>3.7522986890300007</v>
      </c>
      <c r="T115" s="1932">
        <f>E115*S115</f>
        <v>11.819740870444502</v>
      </c>
    </row>
    <row r="116" spans="1:24" s="1618" customFormat="1" ht="12.75" customHeight="1">
      <c r="A116" s="1380"/>
      <c r="B116" s="1644"/>
      <c r="C116" s="1924"/>
      <c r="D116" s="1400"/>
      <c r="E116" s="956"/>
      <c r="F116" s="974"/>
      <c r="G116" s="992">
        <f>G115*$J$19/1000</f>
        <v>1.6186697000000001</v>
      </c>
      <c r="H116" s="1004"/>
      <c r="I116" s="1005"/>
      <c r="J116" s="992">
        <f>J115*$Q$19/1000</f>
        <v>0</v>
      </c>
      <c r="K116" s="1372"/>
      <c r="L116" s="1599" t="s">
        <v>341</v>
      </c>
      <c r="M116" s="1600" t="s">
        <v>92</v>
      </c>
      <c r="N116" s="1592">
        <v>1.1000000000000001</v>
      </c>
      <c r="O116" s="1592">
        <f>E115*N116</f>
        <v>3.4650000000000003</v>
      </c>
      <c r="P116" s="971">
        <v>1.6830000000000001</v>
      </c>
      <c r="Q116" s="1011">
        <f>N116*P116*$N$17</f>
        <v>2.1336289890300009</v>
      </c>
      <c r="R116" s="1930">
        <f>SUM(Q116:Q117)</f>
        <v>2.1336289890300009</v>
      </c>
      <c r="S116" s="1931"/>
      <c r="T116" s="1933"/>
    </row>
    <row r="117" spans="1:24" s="1618" customFormat="1" ht="12.75" customHeight="1">
      <c r="A117" s="1380"/>
      <c r="B117" s="1231"/>
      <c r="C117" s="1924"/>
      <c r="D117" s="1400"/>
      <c r="E117" s="956"/>
      <c r="F117" s="974"/>
      <c r="G117" s="1234"/>
      <c r="H117" s="974"/>
      <c r="I117" s="1371"/>
      <c r="J117" s="1234"/>
      <c r="K117" s="1372"/>
      <c r="L117" s="1594"/>
      <c r="M117" s="1595"/>
      <c r="N117" s="1596"/>
      <c r="O117" s="1596"/>
      <c r="P117" s="972"/>
      <c r="Q117" s="1597"/>
      <c r="R117" s="1931"/>
      <c r="S117" s="1931"/>
      <c r="T117" s="1933"/>
    </row>
    <row r="118" spans="1:24" s="1618" customFormat="1" ht="40.5" customHeight="1">
      <c r="A118" s="1386"/>
      <c r="B118" s="1387"/>
      <c r="C118" s="2028"/>
      <c r="D118" s="1389"/>
      <c r="E118" s="957"/>
      <c r="F118" s="1390"/>
      <c r="G118" s="1391"/>
      <c r="H118" s="1390"/>
      <c r="I118" s="1392"/>
      <c r="J118" s="1391"/>
      <c r="K118" s="1393"/>
      <c r="L118" s="1522"/>
      <c r="M118" s="1523"/>
      <c r="N118" s="1524"/>
      <c r="O118" s="1598"/>
      <c r="P118" s="1390"/>
      <c r="Q118" s="1525"/>
      <c r="R118" s="957"/>
      <c r="S118" s="957"/>
      <c r="T118" s="1526"/>
    </row>
    <row r="119" spans="1:24" s="1406" customFormat="1" ht="12.75" customHeight="1">
      <c r="A119" s="1366">
        <f>A115+1</f>
        <v>4</v>
      </c>
      <c r="B119" s="1230" t="s">
        <v>165</v>
      </c>
      <c r="C119" s="1923" t="s">
        <v>343</v>
      </c>
      <c r="D119" s="1520" t="s">
        <v>104</v>
      </c>
      <c r="E119" s="952">
        <v>0.109</v>
      </c>
      <c r="F119" s="975"/>
      <c r="G119" s="1232">
        <v>56.2</v>
      </c>
      <c r="H119" s="975"/>
      <c r="I119" s="1233"/>
      <c r="J119" s="1232"/>
      <c r="K119" s="1521"/>
      <c r="L119" s="1401"/>
      <c r="M119" s="1402"/>
      <c r="N119" s="1403"/>
      <c r="O119" s="1403"/>
      <c r="P119" s="975"/>
      <c r="Q119" s="1405"/>
      <c r="R119" s="1378">
        <f>G120+J120</f>
        <v>102.212626</v>
      </c>
      <c r="S119" s="1930">
        <f>R119+R120</f>
        <v>102.212626</v>
      </c>
      <c r="T119" s="1932">
        <f>E119*S119</f>
        <v>11.141176234</v>
      </c>
    </row>
    <row r="120" spans="1:24" s="1406" customFormat="1" ht="12.75" customHeight="1">
      <c r="A120" s="1380"/>
      <c r="B120" s="1231"/>
      <c r="C120" s="1924"/>
      <c r="D120" s="1400"/>
      <c r="E120" s="956"/>
      <c r="F120" s="974"/>
      <c r="G120" s="992">
        <f>G119*$J$19/1000</f>
        <v>102.212626</v>
      </c>
      <c r="H120" s="1004"/>
      <c r="I120" s="1005"/>
      <c r="J120" s="992">
        <f>J119*$Q$19/1000</f>
        <v>0</v>
      </c>
      <c r="K120" s="1372"/>
      <c r="L120" s="2035"/>
      <c r="M120" s="1600"/>
      <c r="N120" s="1592"/>
      <c r="O120" s="1620"/>
      <c r="P120" s="971"/>
      <c r="Q120" s="1593"/>
      <c r="R120" s="956">
        <f>SUM(Q120:Q120)</f>
        <v>0</v>
      </c>
      <c r="S120" s="1931"/>
      <c r="T120" s="1933"/>
    </row>
    <row r="121" spans="1:24" s="1406" customFormat="1" ht="12.75" customHeight="1">
      <c r="A121" s="1380"/>
      <c r="C121" s="1924"/>
      <c r="D121" s="1400"/>
      <c r="E121" s="956"/>
      <c r="F121" s="974"/>
      <c r="G121" s="1234"/>
      <c r="H121" s="974"/>
      <c r="I121" s="1371"/>
      <c r="J121" s="1234"/>
      <c r="K121" s="1372"/>
      <c r="L121" s="2038"/>
      <c r="M121" s="1645"/>
      <c r="N121" s="1646"/>
      <c r="O121" s="1646"/>
      <c r="P121" s="1647"/>
      <c r="Q121" s="1648"/>
      <c r="R121" s="956"/>
      <c r="S121" s="956"/>
      <c r="T121" s="1385"/>
    </row>
    <row r="122" spans="1:24" s="1618" customFormat="1" ht="12.75" customHeight="1">
      <c r="A122" s="1366">
        <f>A119+1</f>
        <v>5</v>
      </c>
      <c r="B122" s="1230" t="s">
        <v>165</v>
      </c>
      <c r="C122" s="1923" t="s">
        <v>344</v>
      </c>
      <c r="D122" s="1520" t="s">
        <v>104</v>
      </c>
      <c r="E122" s="958">
        <v>4.1300000000000003E-2</v>
      </c>
      <c r="F122" s="975"/>
      <c r="G122" s="1232">
        <v>56.2</v>
      </c>
      <c r="H122" s="975"/>
      <c r="I122" s="1233"/>
      <c r="J122" s="1232"/>
      <c r="K122" s="1521"/>
      <c r="L122" s="1373"/>
      <c r="M122" s="1374"/>
      <c r="N122" s="1375"/>
      <c r="O122" s="1375"/>
      <c r="P122" s="1376"/>
      <c r="Q122" s="1377"/>
      <c r="R122" s="1378">
        <f>G123+J123</f>
        <v>102.212626</v>
      </c>
      <c r="S122" s="958">
        <f>R122+R123</f>
        <v>102.212626</v>
      </c>
      <c r="T122" s="1379">
        <f>E122*S122</f>
        <v>4.2213814538000003</v>
      </c>
    </row>
    <row r="123" spans="1:24" s="1618" customFormat="1" ht="12.75" customHeight="1">
      <c r="A123" s="1380"/>
      <c r="B123" s="1231"/>
      <c r="C123" s="1924"/>
      <c r="D123" s="1400"/>
      <c r="E123" s="956"/>
      <c r="F123" s="974"/>
      <c r="G123" s="1232">
        <f>G122*$J$19/1000</f>
        <v>102.212626</v>
      </c>
      <c r="H123" s="974"/>
      <c r="I123" s="1371"/>
      <c r="J123" s="1232">
        <f>J122*$Q$19/1000</f>
        <v>0</v>
      </c>
      <c r="K123" s="1372"/>
      <c r="L123" s="1394"/>
      <c r="M123" s="1395"/>
      <c r="N123" s="1396"/>
      <c r="O123" s="1396"/>
      <c r="P123" s="974"/>
      <c r="Q123" s="1384"/>
      <c r="R123" s="956"/>
      <c r="S123" s="956"/>
      <c r="T123" s="1385"/>
    </row>
    <row r="124" spans="1:24" s="1618" customFormat="1" ht="12.75" customHeight="1">
      <c r="A124" s="1386"/>
      <c r="B124" s="1387"/>
      <c r="C124" s="1388"/>
      <c r="D124" s="1389"/>
      <c r="E124" s="957"/>
      <c r="F124" s="1390"/>
      <c r="G124" s="1391"/>
      <c r="H124" s="1390"/>
      <c r="I124" s="1392"/>
      <c r="J124" s="1391"/>
      <c r="K124" s="1393"/>
      <c r="L124" s="1522"/>
      <c r="M124" s="1523"/>
      <c r="N124" s="1524"/>
      <c r="O124" s="1524"/>
      <c r="P124" s="1390"/>
      <c r="Q124" s="1525"/>
      <c r="R124" s="957"/>
      <c r="S124" s="957"/>
      <c r="T124" s="1526"/>
    </row>
    <row r="125" spans="1:24" s="1563" customFormat="1" ht="12.75" customHeight="1">
      <c r="A125" s="1565">
        <f>A122+1</f>
        <v>6</v>
      </c>
      <c r="B125" s="1566" t="s">
        <v>496</v>
      </c>
      <c r="C125" s="2029" t="s">
        <v>345</v>
      </c>
      <c r="D125" s="1567" t="s">
        <v>117</v>
      </c>
      <c r="E125" s="955">
        <v>14</v>
      </c>
      <c r="F125" s="1569"/>
      <c r="G125" s="1570">
        <v>7.0000000000000007E-2</v>
      </c>
      <c r="H125" s="1569"/>
      <c r="I125" s="1571"/>
      <c r="J125" s="1570">
        <v>7.0000000000000007E-2</v>
      </c>
      <c r="K125" s="1572"/>
      <c r="L125" s="1573"/>
      <c r="M125" s="1574"/>
      <c r="N125" s="1575"/>
      <c r="O125" s="1575"/>
      <c r="P125" s="1569"/>
      <c r="Q125" s="1577"/>
      <c r="R125" s="1578">
        <f>G126+J126</f>
        <v>0.31290630000000008</v>
      </c>
      <c r="S125" s="2031">
        <f>R125+R126</f>
        <v>1.5933372441000007</v>
      </c>
      <c r="T125" s="2033">
        <f>E125*S125</f>
        <v>22.306721417400009</v>
      </c>
      <c r="V125" s="1564"/>
      <c r="W125" s="1564"/>
      <c r="X125" s="1564"/>
    </row>
    <row r="126" spans="1:24" s="1563" customFormat="1" ht="40.5" customHeight="1">
      <c r="A126" s="1579"/>
      <c r="B126" s="1608"/>
      <c r="C126" s="2030"/>
      <c r="D126" s="1581"/>
      <c r="E126" s="959"/>
      <c r="F126" s="1583"/>
      <c r="G126" s="1570">
        <f>G125*$J$19/1000</f>
        <v>0.12731110000000001</v>
      </c>
      <c r="H126" s="1583"/>
      <c r="I126" s="1584"/>
      <c r="J126" s="1570">
        <f>J125*$Q$19/1000</f>
        <v>0.18559520000000004</v>
      </c>
      <c r="K126" s="1585"/>
      <c r="L126" s="1586" t="s">
        <v>497</v>
      </c>
      <c r="M126" s="1606" t="s">
        <v>117</v>
      </c>
      <c r="N126" s="1607">
        <v>1.01</v>
      </c>
      <c r="O126" s="1617">
        <v>3.8</v>
      </c>
      <c r="P126" s="983">
        <v>1.1000000000000001</v>
      </c>
      <c r="Q126" s="1589">
        <f>N126*P126*$N$17</f>
        <v>1.2804309441000006</v>
      </c>
      <c r="R126" s="959">
        <f>SUM(Q126:Q126)</f>
        <v>1.2804309441000006</v>
      </c>
      <c r="S126" s="2032"/>
      <c r="T126" s="2034"/>
      <c r="V126" s="1564"/>
      <c r="W126" s="1564"/>
      <c r="X126" s="1564"/>
    </row>
    <row r="127" spans="1:24" s="1563" customFormat="1" ht="12.75" customHeight="1">
      <c r="A127" s="1549"/>
      <c r="B127" s="1550"/>
      <c r="C127" s="1551"/>
      <c r="D127" s="1552"/>
      <c r="E127" s="960"/>
      <c r="F127" s="1553"/>
      <c r="G127" s="1554"/>
      <c r="H127" s="1553"/>
      <c r="I127" s="1555"/>
      <c r="J127" s="1554"/>
      <c r="K127" s="1556"/>
      <c r="L127" s="1557"/>
      <c r="M127" s="1558"/>
      <c r="N127" s="1559"/>
      <c r="O127" s="1559"/>
      <c r="P127" s="1553"/>
      <c r="Q127" s="1561"/>
      <c r="R127" s="960"/>
      <c r="S127" s="960"/>
      <c r="T127" s="1590"/>
      <c r="V127" s="1564"/>
      <c r="W127" s="1564"/>
      <c r="X127" s="1564"/>
    </row>
    <row r="128" spans="1:24" s="1563" customFormat="1" ht="18" customHeight="1">
      <c r="A128" s="1366">
        <v>7</v>
      </c>
      <c r="B128" s="1966" t="s">
        <v>498</v>
      </c>
      <c r="C128" s="1923" t="s">
        <v>387</v>
      </c>
      <c r="D128" s="1520" t="s">
        <v>98</v>
      </c>
      <c r="E128" s="958">
        <v>1</v>
      </c>
      <c r="F128" s="975"/>
      <c r="G128" s="1232">
        <v>8.98</v>
      </c>
      <c r="H128" s="975"/>
      <c r="I128" s="1233"/>
      <c r="J128" s="1232"/>
      <c r="K128" s="1521"/>
      <c r="L128" s="1401"/>
      <c r="M128" s="1402"/>
      <c r="N128" s="1403"/>
      <c r="O128" s="1404"/>
      <c r="P128" s="975"/>
      <c r="Q128" s="1405"/>
      <c r="R128" s="1378">
        <f>G129+J129</f>
        <v>16.3321954</v>
      </c>
      <c r="S128" s="1930">
        <f>R128+R129</f>
        <v>18.172569975235</v>
      </c>
      <c r="T128" s="1932">
        <f>E128*S128</f>
        <v>18.172569975235</v>
      </c>
      <c r="V128" s="1564"/>
      <c r="W128" s="1564"/>
      <c r="X128" s="1564"/>
    </row>
    <row r="129" spans="1:24" s="1563" customFormat="1" ht="12.6" customHeight="1">
      <c r="A129" s="1380"/>
      <c r="B129" s="1967"/>
      <c r="C129" s="1924"/>
      <c r="D129" s="1400"/>
      <c r="E129" s="956"/>
      <c r="F129" s="974"/>
      <c r="G129" s="1232">
        <f>G128*$J$19/1000</f>
        <v>16.3321954</v>
      </c>
      <c r="H129" s="974"/>
      <c r="I129" s="1371"/>
      <c r="J129" s="1232">
        <f>J128*$Q$19/1000</f>
        <v>0</v>
      </c>
      <c r="K129" s="1372"/>
      <c r="L129" s="1591" t="s">
        <v>499</v>
      </c>
      <c r="M129" s="1591" t="s">
        <v>500</v>
      </c>
      <c r="N129" s="1591">
        <v>0.05</v>
      </c>
      <c r="O129" s="1592">
        <f>E128*N129</f>
        <v>0.05</v>
      </c>
      <c r="P129" s="971">
        <v>25.204999999999998</v>
      </c>
      <c r="Q129" s="1593">
        <f>N129*P129*$N$17</f>
        <v>1.4524420317750004</v>
      </c>
      <c r="R129" s="1930">
        <f>SUM(Q129:Q132)</f>
        <v>1.8403745752350005</v>
      </c>
      <c r="S129" s="1931"/>
      <c r="T129" s="1933"/>
      <c r="V129" s="1564"/>
      <c r="W129" s="1564"/>
      <c r="X129" s="1564"/>
    </row>
    <row r="130" spans="1:24" s="1563" customFormat="1" ht="17.25" customHeight="1">
      <c r="A130" s="1380"/>
      <c r="B130" s="1231"/>
      <c r="C130" s="1924"/>
      <c r="D130" s="1400"/>
      <c r="E130" s="956"/>
      <c r="F130" s="974"/>
      <c r="G130" s="1234"/>
      <c r="H130" s="974"/>
      <c r="I130" s="1371"/>
      <c r="J130" s="1234"/>
      <c r="K130" s="1372"/>
      <c r="L130" s="1591" t="s">
        <v>400</v>
      </c>
      <c r="M130" s="1591" t="s">
        <v>500</v>
      </c>
      <c r="N130" s="1591">
        <v>0.2</v>
      </c>
      <c r="O130" s="1603">
        <f>E128*N130</f>
        <v>0.2</v>
      </c>
      <c r="P130" s="976">
        <v>1.6830000000000001</v>
      </c>
      <c r="Q130" s="1604">
        <f>N130*P130*$N$17</f>
        <v>0.38793254346000011</v>
      </c>
      <c r="R130" s="1931"/>
      <c r="S130" s="1931"/>
      <c r="T130" s="1933"/>
      <c r="V130" s="1564"/>
      <c r="W130" s="1564"/>
      <c r="X130" s="1564"/>
    </row>
    <row r="131" spans="1:24" s="1563" customFormat="1" ht="12.6" customHeight="1">
      <c r="A131" s="1380"/>
      <c r="B131" s="1406"/>
      <c r="C131" s="1924"/>
      <c r="D131" s="1400"/>
      <c r="E131" s="956"/>
      <c r="F131" s="974"/>
      <c r="G131" s="1234"/>
      <c r="H131" s="974"/>
      <c r="I131" s="1371"/>
      <c r="J131" s="1234"/>
      <c r="K131" s="1372"/>
      <c r="L131" s="1601"/>
      <c r="M131" s="1602"/>
      <c r="N131" s="1603"/>
      <c r="O131" s="1603"/>
      <c r="P131" s="976"/>
      <c r="Q131" s="1604"/>
      <c r="R131" s="1931"/>
      <c r="S131" s="1931"/>
      <c r="T131" s="1933"/>
      <c r="V131" s="1564"/>
      <c r="W131" s="1564"/>
      <c r="X131" s="1564"/>
    </row>
    <row r="132" spans="1:24" s="1563" customFormat="1" ht="12.6" customHeight="1">
      <c r="A132" s="1380"/>
      <c r="B132" s="1406"/>
      <c r="C132" s="1924"/>
      <c r="D132" s="1400"/>
      <c r="E132" s="956"/>
      <c r="F132" s="974"/>
      <c r="G132" s="1234"/>
      <c r="H132" s="974"/>
      <c r="I132" s="1371"/>
      <c r="J132" s="1234"/>
      <c r="K132" s="1372"/>
      <c r="L132" s="1594"/>
      <c r="M132" s="1595"/>
      <c r="N132" s="1596"/>
      <c r="O132" s="1596"/>
      <c r="P132" s="972"/>
      <c r="Q132" s="1597"/>
      <c r="R132" s="1931"/>
      <c r="S132" s="1931"/>
      <c r="T132" s="1933"/>
      <c r="V132" s="1564"/>
      <c r="W132" s="1564"/>
      <c r="X132" s="1564"/>
    </row>
    <row r="133" spans="1:24" ht="12.6" customHeight="1">
      <c r="A133" s="111"/>
      <c r="B133" s="112"/>
      <c r="C133" s="113"/>
      <c r="D133" s="114"/>
      <c r="E133" s="52"/>
      <c r="F133" s="55"/>
      <c r="G133" s="56"/>
      <c r="H133" s="55"/>
      <c r="I133" s="57"/>
      <c r="J133" s="56"/>
      <c r="K133" s="58"/>
      <c r="L133" s="63"/>
      <c r="M133" s="64"/>
      <c r="N133" s="65"/>
      <c r="O133" s="66"/>
      <c r="P133" s="55"/>
      <c r="Q133" s="67"/>
      <c r="R133" s="52"/>
      <c r="S133" s="52"/>
      <c r="T133" s="68"/>
    </row>
    <row r="134" spans="1:24" ht="12">
      <c r="A134" s="633"/>
      <c r="B134" s="634"/>
      <c r="C134" s="635" t="s">
        <v>27</v>
      </c>
      <c r="D134" s="636"/>
      <c r="E134" s="637"/>
      <c r="F134" s="638"/>
      <c r="G134" s="639"/>
      <c r="H134" s="638"/>
      <c r="I134" s="640"/>
      <c r="J134" s="639"/>
      <c r="K134" s="641"/>
      <c r="L134" s="642"/>
      <c r="M134" s="643"/>
      <c r="N134" s="644"/>
      <c r="O134" s="645"/>
      <c r="P134" s="638"/>
      <c r="Q134" s="639"/>
      <c r="R134" s="645"/>
      <c r="S134" s="645"/>
      <c r="T134" s="646">
        <f>SUM(T108:T133)</f>
        <v>77.798366332628916</v>
      </c>
    </row>
    <row r="135" spans="1:24" ht="12">
      <c r="A135" s="633"/>
      <c r="B135" s="634"/>
      <c r="C135" s="635" t="s">
        <v>27</v>
      </c>
      <c r="D135" s="636"/>
      <c r="E135" s="637"/>
      <c r="F135" s="638"/>
      <c r="G135" s="639"/>
      <c r="H135" s="638"/>
      <c r="I135" s="640"/>
      <c r="J135" s="639"/>
      <c r="K135" s="641"/>
      <c r="L135" s="642"/>
      <c r="M135" s="643"/>
      <c r="N135" s="644"/>
      <c r="O135" s="645"/>
      <c r="P135" s="638"/>
      <c r="Q135" s="639"/>
      <c r="R135" s="645"/>
      <c r="S135" s="645"/>
      <c r="T135" s="646">
        <f>T134+T106</f>
        <v>2600.6577758805056</v>
      </c>
    </row>
    <row r="136" spans="1:24" s="1093" customFormat="1">
      <c r="A136" s="1080"/>
      <c r="B136" s="1081"/>
      <c r="C136" s="1095" t="s">
        <v>28</v>
      </c>
      <c r="D136" s="1082">
        <v>0.13300000000000001</v>
      </c>
      <c r="E136" s="1083"/>
      <c r="F136" s="1084"/>
      <c r="G136" s="1085"/>
      <c r="H136" s="1084"/>
      <c r="I136" s="1086"/>
      <c r="J136" s="1085"/>
      <c r="K136" s="1087"/>
      <c r="L136" s="1088"/>
      <c r="M136" s="1089"/>
      <c r="N136" s="1090"/>
      <c r="O136" s="1091"/>
      <c r="P136" s="1084"/>
      <c r="Q136" s="1085"/>
      <c r="R136" s="1091"/>
      <c r="S136" s="1091"/>
      <c r="T136" s="1092">
        <f>D136*T135</f>
        <v>345.88748419210725</v>
      </c>
      <c r="V136" s="1094"/>
      <c r="W136" s="1094"/>
      <c r="X136" s="1094"/>
    </row>
    <row r="137" spans="1:24">
      <c r="A137" s="590"/>
      <c r="C137" s="651" t="s">
        <v>27</v>
      </c>
      <c r="E137" s="940"/>
      <c r="I137" s="582"/>
      <c r="K137" s="583"/>
      <c r="T137" s="653">
        <f>T135+T136</f>
        <v>2946.545260072613</v>
      </c>
    </row>
    <row r="138" spans="1:24">
      <c r="A138" s="590"/>
      <c r="C138" s="651" t="s">
        <v>29</v>
      </c>
      <c r="D138" s="652">
        <v>0.11</v>
      </c>
      <c r="E138" s="940"/>
      <c r="I138" s="582"/>
      <c r="K138" s="583"/>
      <c r="T138" s="653">
        <f>D138*T137</f>
        <v>324.11997860798743</v>
      </c>
    </row>
    <row r="139" spans="1:24" ht="15.75" thickBot="1">
      <c r="A139" s="590"/>
      <c r="C139" s="651" t="s">
        <v>27</v>
      </c>
      <c r="E139" s="940"/>
      <c r="I139" s="582"/>
      <c r="K139" s="583"/>
      <c r="T139" s="653">
        <f>T137+T138</f>
        <v>3270.6652386806004</v>
      </c>
    </row>
    <row r="140" spans="1:24" ht="16.5" thickTop="1" thickBot="1">
      <c r="A140" s="654"/>
      <c r="B140" s="655"/>
      <c r="C140" s="656" t="s">
        <v>317</v>
      </c>
      <c r="D140" s="655"/>
      <c r="E140" s="657"/>
      <c r="F140" s="658"/>
      <c r="G140" s="659"/>
      <c r="H140" s="658"/>
      <c r="I140" s="660"/>
      <c r="J140" s="659"/>
      <c r="K140" s="661"/>
      <c r="L140" s="662"/>
      <c r="M140" s="663"/>
      <c r="N140" s="658"/>
      <c r="O140" s="659"/>
      <c r="P140" s="658"/>
      <c r="Q140" s="659"/>
      <c r="R140" s="659"/>
      <c r="S140" s="659"/>
      <c r="T140" s="664">
        <f>T139</f>
        <v>3270.6652386806004</v>
      </c>
    </row>
    <row r="141" spans="1:24" ht="15.75" thickTop="1"/>
    <row r="144" spans="1:24">
      <c r="L144" s="2037" t="s">
        <v>379</v>
      </c>
      <c r="M144" s="2037"/>
      <c r="N144" s="2037"/>
      <c r="O144" s="2037"/>
      <c r="P144" s="2037"/>
      <c r="Q144" s="2037"/>
    </row>
  </sheetData>
  <mergeCells count="117">
    <mergeCell ref="L144:Q144"/>
    <mergeCell ref="R116:R117"/>
    <mergeCell ref="C119:C121"/>
    <mergeCell ref="S119:S120"/>
    <mergeCell ref="T119:T120"/>
    <mergeCell ref="L120:L121"/>
    <mergeCell ref="C122:C123"/>
    <mergeCell ref="C108:C110"/>
    <mergeCell ref="S108:S109"/>
    <mergeCell ref="T108:T109"/>
    <mergeCell ref="L109:L110"/>
    <mergeCell ref="C111:C114"/>
    <mergeCell ref="S111:S113"/>
    <mergeCell ref="T111:T113"/>
    <mergeCell ref="R112:R113"/>
    <mergeCell ref="T125:T126"/>
    <mergeCell ref="C94:C95"/>
    <mergeCell ref="S94:S95"/>
    <mergeCell ref="T94:T95"/>
    <mergeCell ref="C97:C98"/>
    <mergeCell ref="C100:C102"/>
    <mergeCell ref="S100:S101"/>
    <mergeCell ref="T100:T101"/>
    <mergeCell ref="L101:L102"/>
    <mergeCell ref="C103:C104"/>
    <mergeCell ref="B74:B75"/>
    <mergeCell ref="C74:C78"/>
    <mergeCell ref="S74:S78"/>
    <mergeCell ref="T74:T78"/>
    <mergeCell ref="R75:R78"/>
    <mergeCell ref="C90:C92"/>
    <mergeCell ref="S90:S91"/>
    <mergeCell ref="T90:T91"/>
    <mergeCell ref="C86:C88"/>
    <mergeCell ref="S86:S87"/>
    <mergeCell ref="B80:B81"/>
    <mergeCell ref="T86:T87"/>
    <mergeCell ref="C39:C41"/>
    <mergeCell ref="C43:C47"/>
    <mergeCell ref="S43:S47"/>
    <mergeCell ref="T43:T47"/>
    <mergeCell ref="R44:R47"/>
    <mergeCell ref="C60:C64"/>
    <mergeCell ref="S60:S64"/>
    <mergeCell ref="T60:T64"/>
    <mergeCell ref="R61:R64"/>
    <mergeCell ref="C29:C31"/>
    <mergeCell ref="C33:C34"/>
    <mergeCell ref="C36:C38"/>
    <mergeCell ref="S36:S37"/>
    <mergeCell ref="T36:T37"/>
    <mergeCell ref="L37:L38"/>
    <mergeCell ref="C115:C118"/>
    <mergeCell ref="C125:C126"/>
    <mergeCell ref="S125:S126"/>
    <mergeCell ref="S115:S117"/>
    <mergeCell ref="T115:T117"/>
    <mergeCell ref="C57:C58"/>
    <mergeCell ref="S57:S58"/>
    <mergeCell ref="T57:T58"/>
    <mergeCell ref="C80:C84"/>
    <mergeCell ref="S80:S84"/>
    <mergeCell ref="T80:T84"/>
    <mergeCell ref="R81:R84"/>
    <mergeCell ref="S66:S69"/>
    <mergeCell ref="T66:T69"/>
    <mergeCell ref="R67:R69"/>
    <mergeCell ref="C71:C72"/>
    <mergeCell ref="S71:S72"/>
    <mergeCell ref="T71:T72"/>
    <mergeCell ref="B66:B67"/>
    <mergeCell ref="C66:C69"/>
    <mergeCell ref="B49:B50"/>
    <mergeCell ref="C49:C52"/>
    <mergeCell ref="S49:S52"/>
    <mergeCell ref="T49:T52"/>
    <mergeCell ref="R50:R52"/>
    <mergeCell ref="C54:C55"/>
    <mergeCell ref="S54:S55"/>
    <mergeCell ref="T54:T55"/>
    <mergeCell ref="S26:S27"/>
    <mergeCell ref="T26:T27"/>
    <mergeCell ref="L27:L28"/>
    <mergeCell ref="I21:K25"/>
    <mergeCell ref="L21:Q21"/>
    <mergeCell ref="R21:R25"/>
    <mergeCell ref="S21:S25"/>
    <mergeCell ref="T21:T25"/>
    <mergeCell ref="L22:L25"/>
    <mergeCell ref="M22:M25"/>
    <mergeCell ref="N22:N25"/>
    <mergeCell ref="O22:O25"/>
    <mergeCell ref="P22:P25"/>
    <mergeCell ref="B128:B129"/>
    <mergeCell ref="C128:C132"/>
    <mergeCell ref="S128:S132"/>
    <mergeCell ref="T128:T132"/>
    <mergeCell ref="R129:R132"/>
    <mergeCell ref="E2:L2"/>
    <mergeCell ref="E11:R11"/>
    <mergeCell ref="D12:T12"/>
    <mergeCell ref="A15:B15"/>
    <mergeCell ref="P15:R15"/>
    <mergeCell ref="E16:G16"/>
    <mergeCell ref="D17:F17"/>
    <mergeCell ref="N17:P17"/>
    <mergeCell ref="J19:L19"/>
    <mergeCell ref="Q19:S19"/>
    <mergeCell ref="E10:R10"/>
    <mergeCell ref="A21:A25"/>
    <mergeCell ref="B21:B25"/>
    <mergeCell ref="C21:C25"/>
    <mergeCell ref="D21:D25"/>
    <mergeCell ref="E21:E25"/>
    <mergeCell ref="F21:H25"/>
    <mergeCell ref="Q22:Q25"/>
    <mergeCell ref="C26:C28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X81"/>
  <sheetViews>
    <sheetView topLeftCell="A28" zoomScale="142" zoomScaleNormal="142" workbookViewId="0">
      <selection activeCell="D42" sqref="D42"/>
    </sheetView>
  </sheetViews>
  <sheetFormatPr defaultRowHeight="12.75"/>
  <cols>
    <col min="1" max="1" width="3.85546875" style="793" customWidth="1"/>
    <col min="2" max="2" width="7.42578125" style="707" customWidth="1"/>
    <col min="3" max="3" width="26.5703125" style="794" customWidth="1"/>
    <col min="4" max="4" width="6.7109375" style="742" customWidth="1"/>
    <col min="5" max="5" width="6.7109375" style="754" customWidth="1"/>
    <col min="6" max="6" width="0.7109375" style="408" customWidth="1"/>
    <col min="7" max="7" width="5.85546875" style="758" customWidth="1"/>
    <col min="8" max="9" width="0.7109375" style="408" customWidth="1"/>
    <col min="10" max="10" width="5.85546875" style="758" customWidth="1"/>
    <col min="11" max="11" width="0.7109375" style="408" customWidth="1"/>
    <col min="12" max="12" width="23.5703125" style="751" customWidth="1"/>
    <col min="13" max="13" width="5.140625" style="752" customWidth="1"/>
    <col min="14" max="14" width="6.5703125" style="753" customWidth="1"/>
    <col min="15" max="15" width="8.28515625" style="754" customWidth="1"/>
    <col min="16" max="16" width="6.5703125" style="408" customWidth="1"/>
    <col min="17" max="17" width="6.5703125" style="758" customWidth="1"/>
    <col min="18" max="19" width="6.5703125" style="754" customWidth="1"/>
    <col min="20" max="20" width="8.140625" style="795" customWidth="1"/>
    <col min="21" max="21" width="9.140625" style="707"/>
    <col min="22" max="24" width="9.140625" style="152"/>
    <col min="25" max="16384" width="9.140625" style="707"/>
  </cols>
  <sheetData>
    <row r="1" spans="1:24" s="718" customFormat="1" hidden="1">
      <c r="A1" s="711"/>
      <c r="B1" s="712"/>
      <c r="C1" s="713"/>
      <c r="D1" s="713"/>
      <c r="E1" s="714"/>
      <c r="F1" s="714"/>
      <c r="G1" s="715"/>
      <c r="H1" s="715"/>
      <c r="I1" s="715"/>
      <c r="J1" s="715"/>
      <c r="K1" s="715"/>
      <c r="L1" s="714"/>
      <c r="M1" s="715"/>
      <c r="N1" s="713"/>
      <c r="O1" s="716"/>
      <c r="P1" s="714"/>
      <c r="Q1" s="715"/>
      <c r="R1" s="717"/>
      <c r="S1" s="715"/>
      <c r="T1" s="713"/>
      <c r="V1" s="719"/>
      <c r="W1" s="719"/>
      <c r="X1" s="719"/>
    </row>
    <row r="2" spans="1:24" s="718" customFormat="1" ht="14.25" hidden="1">
      <c r="A2" s="2042" t="s">
        <v>88</v>
      </c>
      <c r="B2" s="2042"/>
      <c r="C2" s="2042"/>
      <c r="D2" s="944" t="s">
        <v>346</v>
      </c>
      <c r="E2" s="720"/>
      <c r="F2" s="721"/>
      <c r="G2" s="721"/>
      <c r="H2" s="721"/>
      <c r="I2" s="721"/>
      <c r="J2" s="721"/>
      <c r="K2" s="721"/>
      <c r="L2" s="721"/>
      <c r="M2" s="721"/>
      <c r="N2" s="721"/>
      <c r="O2" s="722"/>
      <c r="P2" s="722"/>
      <c r="Q2" s="722"/>
      <c r="R2" s="721"/>
      <c r="S2" s="721"/>
      <c r="T2" s="713"/>
      <c r="V2" s="719"/>
      <c r="W2" s="719"/>
      <c r="X2" s="719"/>
    </row>
    <row r="3" spans="1:24" s="718" customFormat="1" ht="14.25" hidden="1">
      <c r="A3" s="2042"/>
      <c r="B3" s="2042"/>
      <c r="C3" s="2042"/>
      <c r="D3" s="944"/>
      <c r="E3" s="723"/>
      <c r="F3" s="724"/>
      <c r="G3" s="724"/>
      <c r="H3" s="724"/>
      <c r="I3" s="724"/>
      <c r="J3" s="724"/>
      <c r="K3" s="724"/>
      <c r="L3" s="724"/>
      <c r="M3" s="724"/>
      <c r="N3" s="725"/>
      <c r="O3" s="725"/>
      <c r="P3" s="725"/>
      <c r="Q3" s="725"/>
      <c r="R3" s="725"/>
      <c r="S3" s="725"/>
      <c r="T3" s="713"/>
      <c r="V3" s="719"/>
      <c r="W3" s="719"/>
      <c r="X3" s="719"/>
    </row>
    <row r="4" spans="1:24" s="718" customFormat="1" hidden="1">
      <c r="T4" s="713"/>
      <c r="V4" s="719"/>
      <c r="W4" s="719"/>
      <c r="X4" s="719"/>
    </row>
    <row r="5" spans="1:24" s="718" customFormat="1" hidden="1">
      <c r="A5" s="726"/>
      <c r="B5" s="726"/>
      <c r="C5" s="726"/>
      <c r="D5" s="726"/>
      <c r="E5" s="726"/>
      <c r="F5" s="726"/>
      <c r="L5" s="726"/>
      <c r="N5" s="713"/>
      <c r="O5" s="716"/>
      <c r="R5" s="944" t="s">
        <v>87</v>
      </c>
      <c r="V5" s="719"/>
      <c r="W5" s="719"/>
      <c r="X5" s="719"/>
    </row>
    <row r="6" spans="1:24" s="718" customFormat="1" hidden="1">
      <c r="V6" s="719"/>
      <c r="W6" s="719"/>
      <c r="X6" s="719"/>
    </row>
    <row r="7" spans="1:24" s="718" customFormat="1" ht="15.75" customHeight="1">
      <c r="V7" s="719"/>
      <c r="W7" s="719"/>
      <c r="X7" s="719"/>
    </row>
    <row r="8" spans="1:24" s="727" customFormat="1" ht="15.75">
      <c r="E8" s="728" t="s">
        <v>0</v>
      </c>
      <c r="F8" s="728"/>
      <c r="G8" s="729"/>
      <c r="H8" s="729"/>
      <c r="I8" s="729"/>
      <c r="J8" s="729"/>
      <c r="K8" s="729"/>
      <c r="L8" s="729"/>
      <c r="M8" s="730" t="s">
        <v>373</v>
      </c>
      <c r="N8" s="731"/>
      <c r="O8" s="731"/>
      <c r="V8" s="732"/>
      <c r="W8" s="732"/>
      <c r="X8" s="732"/>
    </row>
    <row r="9" spans="1:24" s="727" customFormat="1" ht="15.75">
      <c r="E9" s="728"/>
      <c r="F9" s="728"/>
      <c r="G9" s="729"/>
      <c r="H9" s="729"/>
      <c r="I9" s="729"/>
      <c r="J9" s="729"/>
      <c r="K9" s="729"/>
      <c r="L9" s="729"/>
      <c r="M9" s="730"/>
      <c r="N9" s="731"/>
      <c r="O9" s="731"/>
      <c r="V9" s="732"/>
      <c r="W9" s="732"/>
      <c r="X9" s="732"/>
    </row>
    <row r="10" spans="1:24" s="718" customFormat="1">
      <c r="U10" s="733"/>
      <c r="V10" s="719"/>
      <c r="W10" s="719"/>
      <c r="X10" s="719"/>
    </row>
    <row r="11" spans="1:24" s="718" customFormat="1" ht="14.25" customHeight="1">
      <c r="C11" s="2043" t="s">
        <v>445</v>
      </c>
      <c r="D11" s="2043"/>
      <c r="E11" s="2043"/>
      <c r="F11" s="2043"/>
      <c r="G11" s="2043"/>
      <c r="H11" s="2043"/>
      <c r="I11" s="2043"/>
      <c r="J11" s="2043"/>
      <c r="K11" s="2043"/>
      <c r="L11" s="2043"/>
      <c r="M11" s="2043"/>
      <c r="N11" s="2043"/>
      <c r="O11" s="2043"/>
      <c r="P11" s="2043"/>
      <c r="Q11" s="2043"/>
      <c r="R11" s="2043"/>
      <c r="V11" s="719"/>
      <c r="W11" s="719"/>
      <c r="X11" s="719"/>
    </row>
    <row r="12" spans="1:24" s="718" customFormat="1" ht="12.75" customHeight="1">
      <c r="E12" s="2044" t="s">
        <v>1</v>
      </c>
      <c r="F12" s="2044"/>
      <c r="G12" s="2044"/>
      <c r="H12" s="2044"/>
      <c r="I12" s="2044"/>
      <c r="J12" s="2044"/>
      <c r="K12" s="2044"/>
      <c r="L12" s="2044"/>
      <c r="M12" s="2044"/>
      <c r="N12" s="2044"/>
      <c r="O12" s="2045"/>
      <c r="P12" s="2045"/>
      <c r="Q12" s="2045"/>
      <c r="R12" s="2045"/>
      <c r="V12" s="719"/>
      <c r="W12" s="719"/>
      <c r="X12" s="719"/>
    </row>
    <row r="13" spans="1:24" s="718" customFormat="1" ht="41.25" customHeight="1">
      <c r="C13" s="943" t="s">
        <v>89</v>
      </c>
      <c r="D13" s="943"/>
      <c r="E13" s="2046" t="s">
        <v>380</v>
      </c>
      <c r="F13" s="2046"/>
      <c r="G13" s="2046"/>
      <c r="H13" s="2046"/>
      <c r="I13" s="2046"/>
      <c r="J13" s="2046"/>
      <c r="K13" s="2046"/>
      <c r="L13" s="2046"/>
      <c r="M13" s="2046"/>
      <c r="N13" s="2046"/>
      <c r="O13" s="2046"/>
      <c r="P13" s="2046"/>
      <c r="Q13" s="2046"/>
      <c r="R13" s="2046"/>
      <c r="U13" s="733"/>
      <c r="V13" s="719"/>
      <c r="W13" s="719"/>
      <c r="X13" s="719"/>
    </row>
    <row r="14" spans="1:24" s="718" customFormat="1">
      <c r="V14" s="719"/>
      <c r="W14" s="719"/>
      <c r="X14" s="719"/>
    </row>
    <row r="15" spans="1:24" s="718" customFormat="1">
      <c r="A15" s="2039" t="s">
        <v>2</v>
      </c>
      <c r="B15" s="2039"/>
      <c r="O15" s="944" t="s">
        <v>5</v>
      </c>
      <c r="P15" s="2040">
        <f>T76</f>
        <v>1937.8805096784624</v>
      </c>
      <c r="Q15" s="2041"/>
      <c r="R15" s="2041"/>
      <c r="S15" s="734" t="s">
        <v>8</v>
      </c>
      <c r="V15" s="719"/>
      <c r="W15" s="719"/>
      <c r="X15" s="719"/>
    </row>
    <row r="16" spans="1:24" s="718" customFormat="1" ht="15.75">
      <c r="A16" s="943"/>
      <c r="B16" s="943"/>
      <c r="C16" s="735"/>
      <c r="D16" s="735"/>
      <c r="E16" s="2059"/>
      <c r="F16" s="2059"/>
      <c r="G16" s="2059"/>
      <c r="N16" s="736"/>
      <c r="P16" s="737"/>
      <c r="Q16" s="738"/>
      <c r="R16" s="738"/>
      <c r="T16" s="734"/>
      <c r="V16" s="719"/>
      <c r="W16" s="719"/>
      <c r="X16" s="719"/>
    </row>
    <row r="17" spans="1:24" s="718" customFormat="1" ht="15.75">
      <c r="A17" s="943" t="s">
        <v>3</v>
      </c>
      <c r="B17" s="943"/>
      <c r="C17" s="943"/>
      <c r="D17" s="1719">
        <v>196878</v>
      </c>
      <c r="E17" s="1720"/>
      <c r="F17" s="1720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Q17" s="404"/>
      <c r="R17" s="569"/>
      <c r="S17" s="404"/>
      <c r="V17" s="719"/>
      <c r="W17" s="719"/>
      <c r="X17" s="719"/>
    </row>
    <row r="18" spans="1:24" s="718" customFormat="1">
      <c r="A18" s="943"/>
      <c r="B18" s="943"/>
      <c r="C18" s="943"/>
      <c r="D18" s="937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  <c r="V18" s="719"/>
      <c r="W18" s="719"/>
      <c r="X18" s="719"/>
    </row>
    <row r="19" spans="1:24" s="718" customFormat="1">
      <c r="A19" s="943" t="s">
        <v>22</v>
      </c>
      <c r="B19" s="739"/>
      <c r="C19" s="739"/>
      <c r="D19" s="103"/>
      <c r="E19" s="103"/>
      <c r="F19" s="937"/>
      <c r="G19" s="566" t="s">
        <v>23</v>
      </c>
      <c r="H19" s="937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406"/>
      <c r="V19" s="719"/>
      <c r="W19" s="719"/>
      <c r="X19" s="719"/>
    </row>
    <row r="20" spans="1:24" s="718" customFormat="1" ht="13.5" thickBot="1">
      <c r="R20" s="740"/>
      <c r="V20" s="719"/>
      <c r="W20" s="719"/>
      <c r="X20" s="719"/>
    </row>
    <row r="21" spans="1:24" s="733" customFormat="1" ht="18" customHeight="1" thickTop="1">
      <c r="A21" s="2047" t="s">
        <v>17</v>
      </c>
      <c r="B21" s="2050" t="s">
        <v>6</v>
      </c>
      <c r="C21" s="2053" t="s">
        <v>7</v>
      </c>
      <c r="D21" s="2056" t="s">
        <v>9</v>
      </c>
      <c r="E21" s="2056" t="s">
        <v>10</v>
      </c>
      <c r="F21" s="2080" t="s">
        <v>18</v>
      </c>
      <c r="G21" s="2081"/>
      <c r="H21" s="2081"/>
      <c r="I21" s="2080" t="s">
        <v>20</v>
      </c>
      <c r="J21" s="2081"/>
      <c r="K21" s="2086"/>
      <c r="L21" s="2089" t="s">
        <v>12</v>
      </c>
      <c r="M21" s="2090"/>
      <c r="N21" s="2090"/>
      <c r="O21" s="2090"/>
      <c r="P21" s="2090"/>
      <c r="Q21" s="2091"/>
      <c r="R21" s="2080" t="s">
        <v>19</v>
      </c>
      <c r="S21" s="2056" t="s">
        <v>13</v>
      </c>
      <c r="T21" s="2060" t="s">
        <v>14</v>
      </c>
    </row>
    <row r="22" spans="1:24" s="733" customFormat="1" ht="22.5" customHeight="1">
      <c r="A22" s="2048"/>
      <c r="B22" s="2051"/>
      <c r="C22" s="2054"/>
      <c r="D22" s="2057"/>
      <c r="E22" s="2057"/>
      <c r="F22" s="2082"/>
      <c r="G22" s="2083"/>
      <c r="H22" s="2083"/>
      <c r="I22" s="2082"/>
      <c r="J22" s="2083"/>
      <c r="K22" s="2087"/>
      <c r="L22" s="2045" t="s">
        <v>11</v>
      </c>
      <c r="M22" s="2065" t="s">
        <v>9</v>
      </c>
      <c r="N22" s="2067" t="s">
        <v>21</v>
      </c>
      <c r="O22" s="2067" t="s">
        <v>15</v>
      </c>
      <c r="P22" s="2067" t="s">
        <v>16</v>
      </c>
      <c r="Q22" s="2067" t="s">
        <v>199</v>
      </c>
      <c r="R22" s="2092"/>
      <c r="S22" s="2068"/>
      <c r="T22" s="2061"/>
    </row>
    <row r="23" spans="1:24" s="733" customFormat="1" ht="22.5" customHeight="1">
      <c r="A23" s="2048"/>
      <c r="B23" s="2051"/>
      <c r="C23" s="2054"/>
      <c r="D23" s="2057"/>
      <c r="E23" s="2057"/>
      <c r="F23" s="2082"/>
      <c r="G23" s="2083"/>
      <c r="H23" s="2083"/>
      <c r="I23" s="2082"/>
      <c r="J23" s="2083"/>
      <c r="K23" s="2087"/>
      <c r="L23" s="2063"/>
      <c r="M23" s="2066"/>
      <c r="N23" s="2068"/>
      <c r="O23" s="2068"/>
      <c r="P23" s="2070"/>
      <c r="Q23" s="2072"/>
      <c r="R23" s="2092"/>
      <c r="S23" s="2068"/>
      <c r="T23" s="2061"/>
    </row>
    <row r="24" spans="1:24" s="733" customFormat="1" ht="22.5" customHeight="1">
      <c r="A24" s="2048"/>
      <c r="B24" s="2051"/>
      <c r="C24" s="2054"/>
      <c r="D24" s="2057"/>
      <c r="E24" s="2057"/>
      <c r="F24" s="2082"/>
      <c r="G24" s="2083"/>
      <c r="H24" s="2083"/>
      <c r="I24" s="2082"/>
      <c r="J24" s="2083"/>
      <c r="K24" s="2087"/>
      <c r="L24" s="2063"/>
      <c r="M24" s="2066"/>
      <c r="N24" s="2068"/>
      <c r="O24" s="2068"/>
      <c r="P24" s="2070"/>
      <c r="Q24" s="2072"/>
      <c r="R24" s="2092"/>
      <c r="S24" s="2068"/>
      <c r="T24" s="2061"/>
    </row>
    <row r="25" spans="1:24" s="733" customFormat="1" ht="22.5" customHeight="1">
      <c r="A25" s="2049"/>
      <c r="B25" s="2052"/>
      <c r="C25" s="2055"/>
      <c r="D25" s="2058"/>
      <c r="E25" s="2058"/>
      <c r="F25" s="2084"/>
      <c r="G25" s="2085"/>
      <c r="H25" s="2085"/>
      <c r="I25" s="2084"/>
      <c r="J25" s="2085"/>
      <c r="K25" s="2088"/>
      <c r="L25" s="2064"/>
      <c r="M25" s="2066"/>
      <c r="N25" s="2069"/>
      <c r="O25" s="2069"/>
      <c r="P25" s="2071"/>
      <c r="Q25" s="2073"/>
      <c r="R25" s="2093"/>
      <c r="S25" s="2069"/>
      <c r="T25" s="2062"/>
    </row>
    <row r="26" spans="1:24" s="390" customFormat="1" ht="12.75" customHeight="1">
      <c r="A26" s="309">
        <v>1</v>
      </c>
      <c r="B26" s="2102" t="s">
        <v>468</v>
      </c>
      <c r="C26" s="1846" t="s">
        <v>388</v>
      </c>
      <c r="D26" s="310" t="s">
        <v>92</v>
      </c>
      <c r="E26" s="961">
        <v>520</v>
      </c>
      <c r="F26" s="278"/>
      <c r="G26" s="281">
        <v>5.0000000000000001E-3</v>
      </c>
      <c r="H26" s="278"/>
      <c r="I26" s="311"/>
      <c r="J26" s="281">
        <v>0.11899999999999999</v>
      </c>
      <c r="K26" s="312"/>
      <c r="L26" s="261"/>
      <c r="M26" s="262"/>
      <c r="N26" s="473"/>
      <c r="O26" s="473"/>
      <c r="P26" s="257"/>
      <c r="Q26" s="264"/>
      <c r="R26" s="265">
        <f>G27+J27</f>
        <v>0.32460549</v>
      </c>
      <c r="S26" s="928">
        <f>R26+R27</f>
        <v>0.32460549</v>
      </c>
      <c r="T26" s="930">
        <f>E26*S26</f>
        <v>168.7948548</v>
      </c>
      <c r="U26" s="267"/>
    </row>
    <row r="27" spans="1:24" s="390" customFormat="1" ht="12.75" customHeight="1">
      <c r="A27" s="280"/>
      <c r="B27" s="2103"/>
      <c r="C27" s="1847"/>
      <c r="D27" s="313"/>
      <c r="E27" s="929"/>
      <c r="F27" s="308"/>
      <c r="G27" s="281">
        <f>G26*$J$19/1000</f>
        <v>9.09365E-3</v>
      </c>
      <c r="H27" s="308"/>
      <c r="I27" s="272"/>
      <c r="J27" s="281">
        <f>J26*$Q$19/1000</f>
        <v>0.31551183999999999</v>
      </c>
      <c r="K27" s="274"/>
      <c r="L27" s="305"/>
      <c r="M27" s="306"/>
      <c r="N27" s="486"/>
      <c r="O27" s="486"/>
      <c r="P27" s="308"/>
      <c r="Q27" s="295"/>
      <c r="R27" s="929"/>
      <c r="S27" s="929"/>
      <c r="T27" s="291"/>
      <c r="U27" s="267"/>
    </row>
    <row r="28" spans="1:24" s="390" customFormat="1" ht="12.75" customHeight="1">
      <c r="A28" s="280"/>
      <c r="B28" s="314"/>
      <c r="C28" s="1847"/>
      <c r="D28" s="313"/>
      <c r="E28" s="929"/>
      <c r="F28" s="308"/>
      <c r="G28" s="273"/>
      <c r="H28" s="308"/>
      <c r="I28" s="272"/>
      <c r="J28" s="273"/>
      <c r="K28" s="274"/>
      <c r="L28" s="305"/>
      <c r="M28" s="306"/>
      <c r="N28" s="486"/>
      <c r="O28" s="486"/>
      <c r="P28" s="308"/>
      <c r="Q28" s="295"/>
      <c r="R28" s="929"/>
      <c r="S28" s="929"/>
      <c r="T28" s="291"/>
      <c r="U28" s="267"/>
    </row>
    <row r="29" spans="1:24" s="390" customFormat="1" ht="20.25" customHeight="1">
      <c r="A29" s="296"/>
      <c r="B29" s="297"/>
      <c r="C29" s="298"/>
      <c r="D29" s="299"/>
      <c r="E29" s="300"/>
      <c r="F29" s="301"/>
      <c r="G29" s="302"/>
      <c r="H29" s="301"/>
      <c r="I29" s="303"/>
      <c r="J29" s="302"/>
      <c r="K29" s="304"/>
      <c r="L29" s="315"/>
      <c r="M29" s="316"/>
      <c r="N29" s="419"/>
      <c r="O29" s="419"/>
      <c r="P29" s="301"/>
      <c r="Q29" s="318"/>
      <c r="R29" s="300"/>
      <c r="S29" s="300"/>
      <c r="T29" s="319"/>
      <c r="U29" s="267"/>
    </row>
    <row r="30" spans="1:24" s="390" customFormat="1" ht="12.75" customHeight="1">
      <c r="A30" s="309">
        <f>A26+1</f>
        <v>2</v>
      </c>
      <c r="B30" s="934" t="s">
        <v>383</v>
      </c>
      <c r="C30" s="1846" t="s">
        <v>389</v>
      </c>
      <c r="D30" s="310" t="s">
        <v>92</v>
      </c>
      <c r="E30" s="967">
        <v>51.54</v>
      </c>
      <c r="F30" s="278"/>
      <c r="G30" s="281">
        <v>1.1000000000000001</v>
      </c>
      <c r="H30" s="278"/>
      <c r="I30" s="311"/>
      <c r="J30" s="281">
        <v>0</v>
      </c>
      <c r="K30" s="312"/>
      <c r="L30" s="261"/>
      <c r="M30" s="262"/>
      <c r="N30" s="473"/>
      <c r="O30" s="473"/>
      <c r="P30" s="257"/>
      <c r="Q30" s="264"/>
      <c r="R30" s="265">
        <f>G31+J31</f>
        <v>2.0006030000000004</v>
      </c>
      <c r="S30" s="928">
        <f>R30+R31</f>
        <v>2.0006030000000004</v>
      </c>
      <c r="T30" s="930">
        <f>E30*S30</f>
        <v>103.11107862000001</v>
      </c>
      <c r="U30" s="267"/>
    </row>
    <row r="31" spans="1:24" s="390" customFormat="1" ht="17.25" customHeight="1">
      <c r="A31" s="280"/>
      <c r="B31" s="935"/>
      <c r="C31" s="1847"/>
      <c r="D31" s="313"/>
      <c r="E31" s="929"/>
      <c r="F31" s="308"/>
      <c r="G31" s="281">
        <f>G30*$J$19/1000</f>
        <v>2.0006030000000004</v>
      </c>
      <c r="H31" s="308"/>
      <c r="I31" s="272"/>
      <c r="J31" s="281">
        <f>J30*$Q$19/1000</f>
        <v>0</v>
      </c>
      <c r="K31" s="274"/>
      <c r="L31" s="305"/>
      <c r="M31" s="306"/>
      <c r="N31" s="486"/>
      <c r="O31" s="486"/>
      <c r="P31" s="308"/>
      <c r="Q31" s="295"/>
      <c r="R31" s="929"/>
      <c r="S31" s="929"/>
      <c r="T31" s="291"/>
      <c r="U31" s="267"/>
    </row>
    <row r="32" spans="1:24" s="390" customFormat="1" ht="12.75" customHeight="1">
      <c r="A32" s="280"/>
      <c r="B32" s="314"/>
      <c r="C32" s="1847"/>
      <c r="D32" s="313"/>
      <c r="E32" s="929"/>
      <c r="F32" s="308"/>
      <c r="G32" s="273"/>
      <c r="H32" s="308"/>
      <c r="I32" s="272"/>
      <c r="J32" s="273"/>
      <c r="K32" s="274"/>
      <c r="L32" s="305"/>
      <c r="M32" s="306"/>
      <c r="N32" s="486"/>
      <c r="O32" s="486"/>
      <c r="P32" s="308"/>
      <c r="Q32" s="295"/>
      <c r="R32" s="929"/>
      <c r="S32" s="929"/>
      <c r="T32" s="291"/>
      <c r="U32" s="267"/>
    </row>
    <row r="33" spans="1:24" s="390" customFormat="1" ht="20.25" customHeight="1">
      <c r="A33" s="296"/>
      <c r="B33" s="297"/>
      <c r="C33" s="298"/>
      <c r="D33" s="299"/>
      <c r="E33" s="300"/>
      <c r="F33" s="301"/>
      <c r="G33" s="302"/>
      <c r="H33" s="301"/>
      <c r="I33" s="303"/>
      <c r="J33" s="302"/>
      <c r="K33" s="304"/>
      <c r="L33" s="315"/>
      <c r="M33" s="316"/>
      <c r="N33" s="419"/>
      <c r="O33" s="419"/>
      <c r="P33" s="301"/>
      <c r="Q33" s="318"/>
      <c r="R33" s="300"/>
      <c r="S33" s="300"/>
      <c r="T33" s="319"/>
      <c r="U33" s="267"/>
    </row>
    <row r="34" spans="1:24" s="390" customFormat="1" ht="12.75" customHeight="1">
      <c r="A34" s="309">
        <f>A30+1</f>
        <v>3</v>
      </c>
      <c r="B34" s="2102" t="s">
        <v>100</v>
      </c>
      <c r="C34" s="1846" t="s">
        <v>390</v>
      </c>
      <c r="D34" s="310" t="s">
        <v>92</v>
      </c>
      <c r="E34" s="968">
        <v>34.85</v>
      </c>
      <c r="F34" s="278"/>
      <c r="G34" s="992">
        <v>0.89</v>
      </c>
      <c r="H34" s="278"/>
      <c r="I34" s="311"/>
      <c r="J34" s="281">
        <v>0</v>
      </c>
      <c r="K34" s="312"/>
      <c r="L34" s="472"/>
      <c r="M34" s="262"/>
      <c r="N34" s="473"/>
      <c r="O34" s="474"/>
      <c r="P34" s="257"/>
      <c r="Q34" s="264"/>
      <c r="R34" s="265">
        <f>G35+J35</f>
        <v>1.6186697000000001</v>
      </c>
      <c r="S34" s="1839">
        <f>R34+R35</f>
        <v>3.7522986890300007</v>
      </c>
      <c r="T34" s="1844">
        <f>E34*S34</f>
        <v>130.76760931269553</v>
      </c>
      <c r="U34" s="267"/>
    </row>
    <row r="35" spans="1:24" s="390" customFormat="1" ht="26.25" customHeight="1">
      <c r="A35" s="280"/>
      <c r="B35" s="2103"/>
      <c r="C35" s="1847"/>
      <c r="D35" s="313"/>
      <c r="E35" s="929"/>
      <c r="F35" s="308"/>
      <c r="G35" s="281">
        <f>G34*$J$19/1000</f>
        <v>1.6186697000000001</v>
      </c>
      <c r="H35" s="308"/>
      <c r="I35" s="272"/>
      <c r="J35" s="281">
        <f>J34*$Q$19/1000</f>
        <v>0</v>
      </c>
      <c r="K35" s="274"/>
      <c r="L35" s="932" t="s">
        <v>400</v>
      </c>
      <c r="M35" s="485" t="s">
        <v>92</v>
      </c>
      <c r="N35" s="475">
        <v>1.1000000000000001</v>
      </c>
      <c r="O35" s="475">
        <f>E34*N35</f>
        <v>38.335000000000008</v>
      </c>
      <c r="P35" s="984">
        <v>1.6830000000000001</v>
      </c>
      <c r="Q35" s="290">
        <f>N35*P35*$N$17</f>
        <v>2.1336289890300009</v>
      </c>
      <c r="R35" s="929">
        <f>SUM(Q35:Q35)</f>
        <v>2.1336289890300009</v>
      </c>
      <c r="S35" s="1840"/>
      <c r="T35" s="1845"/>
      <c r="U35" s="267"/>
    </row>
    <row r="36" spans="1:24" s="390" customFormat="1" ht="12.75" customHeight="1">
      <c r="A36" s="296"/>
      <c r="B36" s="297"/>
      <c r="C36" s="298"/>
      <c r="D36" s="299"/>
      <c r="E36" s="300"/>
      <c r="F36" s="301"/>
      <c r="G36" s="302"/>
      <c r="H36" s="301"/>
      <c r="I36" s="303"/>
      <c r="J36" s="302"/>
      <c r="K36" s="304"/>
      <c r="L36" s="315"/>
      <c r="M36" s="316"/>
      <c r="N36" s="419"/>
      <c r="O36" s="420"/>
      <c r="P36" s="301"/>
      <c r="Q36" s="318"/>
      <c r="R36" s="300"/>
      <c r="S36" s="300"/>
      <c r="T36" s="319"/>
      <c r="U36" s="267"/>
    </row>
    <row r="37" spans="1:24" s="53" customFormat="1" ht="12.75" customHeight="1">
      <c r="A37" s="117">
        <v>4</v>
      </c>
      <c r="B37" s="922" t="s">
        <v>391</v>
      </c>
      <c r="C37" s="1785" t="s">
        <v>409</v>
      </c>
      <c r="D37" s="124" t="s">
        <v>392</v>
      </c>
      <c r="E37" s="962">
        <v>1</v>
      </c>
      <c r="F37" s="49"/>
      <c r="G37" s="116">
        <v>0.77</v>
      </c>
      <c r="H37" s="49"/>
      <c r="I37" s="50"/>
      <c r="J37" s="116">
        <v>0.26</v>
      </c>
      <c r="K37" s="51"/>
      <c r="L37" s="119"/>
      <c r="M37" s="120"/>
      <c r="N37" s="121"/>
      <c r="O37" s="141"/>
      <c r="P37" s="59"/>
      <c r="Q37" s="122"/>
      <c r="R37" s="62">
        <f>G38+J38</f>
        <v>2.0897756999999997</v>
      </c>
      <c r="S37" s="1787">
        <f>R37+R38</f>
        <v>2.2880062332</v>
      </c>
      <c r="T37" s="1789">
        <f>E37*S37</f>
        <v>2.2880062332</v>
      </c>
    </row>
    <row r="38" spans="1:24" s="53" customFormat="1" ht="21.75" customHeight="1">
      <c r="A38" s="118"/>
      <c r="B38" s="130"/>
      <c r="C38" s="1786"/>
      <c r="D38" s="124"/>
      <c r="E38" s="918"/>
      <c r="F38" s="49"/>
      <c r="G38" s="281">
        <f>G37*$J$19/1000</f>
        <v>1.4004220999999999</v>
      </c>
      <c r="H38" s="308"/>
      <c r="I38" s="272"/>
      <c r="J38" s="281">
        <f>J37*$Q$19/1000</f>
        <v>0.68935360000000001</v>
      </c>
      <c r="K38" s="51"/>
      <c r="L38" s="125" t="s">
        <v>401</v>
      </c>
      <c r="M38" s="126" t="s">
        <v>402</v>
      </c>
      <c r="N38" s="127">
        <v>0.4</v>
      </c>
      <c r="O38" s="127">
        <f>E37*N38</f>
        <v>0.4</v>
      </c>
      <c r="P38" s="128">
        <v>0.43</v>
      </c>
      <c r="Q38" s="129">
        <f>N38*P38*$N$17</f>
        <v>0.19823053320000009</v>
      </c>
      <c r="R38" s="918">
        <f>SUM(Q38:Q38)</f>
        <v>0.19823053320000009</v>
      </c>
      <c r="S38" s="1788"/>
      <c r="T38" s="1790"/>
    </row>
    <row r="39" spans="1:24" s="53" customFormat="1" ht="10.5" customHeight="1">
      <c r="A39" s="111"/>
      <c r="B39" s="112"/>
      <c r="C39" s="113"/>
      <c r="D39" s="114"/>
      <c r="E39" s="52"/>
      <c r="F39" s="55"/>
      <c r="G39" s="56"/>
      <c r="H39" s="55"/>
      <c r="I39" s="57"/>
      <c r="J39" s="56"/>
      <c r="K39" s="58"/>
      <c r="L39" s="75"/>
      <c r="M39" s="76"/>
      <c r="N39" s="77"/>
      <c r="O39" s="78"/>
      <c r="P39" s="49"/>
      <c r="Q39" s="79"/>
      <c r="R39" s="918"/>
      <c r="S39" s="918"/>
      <c r="T39" s="80"/>
    </row>
    <row r="40" spans="1:24" s="1618" customFormat="1" ht="12.75" customHeight="1">
      <c r="A40" s="1399">
        <f>A37+1</f>
        <v>5</v>
      </c>
      <c r="B40" s="2104" t="s">
        <v>394</v>
      </c>
      <c r="C40" s="1923" t="s">
        <v>395</v>
      </c>
      <c r="D40" s="1649" t="s">
        <v>98</v>
      </c>
      <c r="E40" s="1369">
        <v>1</v>
      </c>
      <c r="F40" s="974"/>
      <c r="G40" s="1234">
        <v>0</v>
      </c>
      <c r="H40" s="974"/>
      <c r="I40" s="1371"/>
      <c r="J40" s="1234">
        <v>0</v>
      </c>
      <c r="K40" s="1372"/>
      <c r="L40" s="1401"/>
      <c r="M40" s="1402"/>
      <c r="N40" s="1403"/>
      <c r="O40" s="1404"/>
      <c r="P40" s="975"/>
      <c r="Q40" s="1405"/>
      <c r="R40" s="1378">
        <f>G41+J41</f>
        <v>0</v>
      </c>
      <c r="S40" s="1930">
        <f>R40+R41</f>
        <v>28.812577500000007</v>
      </c>
      <c r="T40" s="1932">
        <f>E40*S40</f>
        <v>28.812577500000007</v>
      </c>
    </row>
    <row r="41" spans="1:24" s="1618" customFormat="1" ht="12.75" customHeight="1">
      <c r="A41" s="1380"/>
      <c r="B41" s="2105"/>
      <c r="C41" s="1924"/>
      <c r="D41" s="1400"/>
      <c r="E41" s="956"/>
      <c r="F41" s="974"/>
      <c r="G41" s="992">
        <f>G40*$J$19/1000</f>
        <v>0</v>
      </c>
      <c r="H41" s="1004"/>
      <c r="I41" s="1005"/>
      <c r="J41" s="992">
        <f>J40*$Q$19/1000</f>
        <v>0</v>
      </c>
      <c r="K41" s="1372"/>
      <c r="L41" s="1407" t="s">
        <v>403</v>
      </c>
      <c r="M41" s="1408" t="s">
        <v>26</v>
      </c>
      <c r="N41" s="1409">
        <v>1</v>
      </c>
      <c r="O41" s="1409">
        <f>E40*N41</f>
        <v>1</v>
      </c>
      <c r="P41" s="973">
        <v>25</v>
      </c>
      <c r="Q41" s="1410">
        <f>N41*P41*$N$17</f>
        <v>28.812577500000007</v>
      </c>
      <c r="R41" s="956">
        <f>SUM(Q41:Q41)</f>
        <v>28.812577500000007</v>
      </c>
      <c r="S41" s="1931"/>
      <c r="T41" s="1933"/>
    </row>
    <row r="42" spans="1:24" s="1618" customFormat="1" ht="12.75" customHeight="1">
      <c r="A42" s="1386"/>
      <c r="B42" s="1387"/>
      <c r="C42" s="1388"/>
      <c r="D42" s="1389"/>
      <c r="E42" s="957"/>
      <c r="F42" s="1390"/>
      <c r="G42" s="1391"/>
      <c r="H42" s="1390"/>
      <c r="I42" s="1392"/>
      <c r="J42" s="1391"/>
      <c r="K42" s="1393"/>
      <c r="L42" s="1394"/>
      <c r="M42" s="1395"/>
      <c r="N42" s="1396"/>
      <c r="O42" s="1411"/>
      <c r="P42" s="974"/>
      <c r="Q42" s="1384"/>
      <c r="R42" s="956"/>
      <c r="S42" s="956"/>
      <c r="T42" s="1385"/>
    </row>
    <row r="43" spans="1:24" s="1654" customFormat="1" ht="12.75" customHeight="1">
      <c r="A43" s="1650">
        <f>A40+1</f>
        <v>6</v>
      </c>
      <c r="B43" s="1907" t="s">
        <v>501</v>
      </c>
      <c r="C43" s="2077" t="s">
        <v>502</v>
      </c>
      <c r="D43" s="1649" t="s">
        <v>92</v>
      </c>
      <c r="E43" s="968">
        <v>0.05</v>
      </c>
      <c r="F43" s="1274"/>
      <c r="G43" s="1651">
        <v>0.89</v>
      </c>
      <c r="H43" s="1243"/>
      <c r="I43" s="1005"/>
      <c r="J43" s="1651"/>
      <c r="K43" s="1278"/>
      <c r="L43" s="1314"/>
      <c r="M43" s="1652"/>
      <c r="N43" s="1316"/>
      <c r="O43" s="1331"/>
      <c r="P43" s="1311"/>
      <c r="Q43" s="1653"/>
      <c r="R43" s="1319">
        <f>G44+J44</f>
        <v>1.6186697000000001</v>
      </c>
      <c r="S43" s="1926">
        <f>R43+R44</f>
        <v>8.169151569470003</v>
      </c>
      <c r="T43" s="1929">
        <f>E43*S43</f>
        <v>0.40845757847350017</v>
      </c>
      <c r="V43" s="1655"/>
      <c r="W43" s="1655"/>
      <c r="X43" s="1655"/>
    </row>
    <row r="44" spans="1:24" s="1654" customFormat="1" ht="24.75" customHeight="1">
      <c r="A44" s="1656"/>
      <c r="B44" s="1907"/>
      <c r="C44" s="2078"/>
      <c r="D44" s="1649"/>
      <c r="E44" s="968"/>
      <c r="F44" s="1274"/>
      <c r="G44" s="1108">
        <f>G43*$J$19/1000</f>
        <v>1.6186697000000001</v>
      </c>
      <c r="H44" s="1274"/>
      <c r="I44" s="1276"/>
      <c r="J44" s="1108">
        <f>J43*$Q$19/1000</f>
        <v>0</v>
      </c>
      <c r="K44" s="1278"/>
      <c r="L44" s="1328" t="s">
        <v>404</v>
      </c>
      <c r="M44" s="1657" t="s">
        <v>92</v>
      </c>
      <c r="N44" s="1658">
        <v>1.1000000000000001</v>
      </c>
      <c r="O44" s="1658">
        <v>0.4</v>
      </c>
      <c r="P44" s="964">
        <v>5.1669999999999998</v>
      </c>
      <c r="Q44" s="1659">
        <f>N44*P44*$N$17</f>
        <v>6.5504818694700022</v>
      </c>
      <c r="R44" s="1660">
        <f>SUM(Q44:Q44)</f>
        <v>6.5504818694700022</v>
      </c>
      <c r="S44" s="1920"/>
      <c r="T44" s="1925"/>
      <c r="V44" s="1655"/>
      <c r="W44" s="1655"/>
      <c r="X44" s="1655"/>
    </row>
    <row r="45" spans="1:24" s="1654" customFormat="1" ht="12.75" customHeight="1">
      <c r="A45" s="1661"/>
      <c r="B45" s="1662"/>
      <c r="C45" s="2079"/>
      <c r="D45" s="1663"/>
      <c r="E45" s="1284"/>
      <c r="F45" s="1300"/>
      <c r="G45" s="1301"/>
      <c r="H45" s="1300"/>
      <c r="I45" s="1302"/>
      <c r="J45" s="1301"/>
      <c r="K45" s="1303"/>
      <c r="L45" s="1664"/>
      <c r="M45" s="1665"/>
      <c r="N45" s="1666"/>
      <c r="O45" s="1667"/>
      <c r="P45" s="1274"/>
      <c r="Q45" s="1324"/>
      <c r="R45" s="968"/>
      <c r="S45" s="968"/>
      <c r="T45" s="1325"/>
      <c r="V45" s="1655"/>
      <c r="W45" s="1655"/>
      <c r="X45" s="1655"/>
    </row>
    <row r="46" spans="1:24" s="1654" customFormat="1" ht="22.5" customHeight="1">
      <c r="A46" s="1650">
        <f>A43+1</f>
        <v>7</v>
      </c>
      <c r="B46" s="2104" t="s">
        <v>394</v>
      </c>
      <c r="C46" s="2077" t="s">
        <v>410</v>
      </c>
      <c r="D46" s="1649" t="s">
        <v>98</v>
      </c>
      <c r="E46" s="968">
        <v>1</v>
      </c>
      <c r="F46" s="1274"/>
      <c r="G46" s="1651">
        <v>0</v>
      </c>
      <c r="H46" s="1243"/>
      <c r="I46" s="1005"/>
      <c r="J46" s="1651">
        <v>0</v>
      </c>
      <c r="K46" s="1278"/>
      <c r="L46" s="1314"/>
      <c r="M46" s="1652"/>
      <c r="N46" s="1316"/>
      <c r="O46" s="1331"/>
      <c r="P46" s="1311"/>
      <c r="Q46" s="1653"/>
      <c r="R46" s="1319">
        <f>G47+J47</f>
        <v>0</v>
      </c>
      <c r="S46" s="1926">
        <f>R46+R47</f>
        <v>40.337608500000009</v>
      </c>
      <c r="T46" s="1929">
        <f>E46*S46</f>
        <v>40.337608500000009</v>
      </c>
      <c r="V46" s="1655"/>
      <c r="W46" s="1655"/>
      <c r="X46" s="1655"/>
    </row>
    <row r="47" spans="1:24" s="1654" customFormat="1" ht="37.5" customHeight="1">
      <c r="A47" s="1656"/>
      <c r="B47" s="2105"/>
      <c r="C47" s="2078"/>
      <c r="D47" s="1649"/>
      <c r="E47" s="968"/>
      <c r="F47" s="1274"/>
      <c r="G47" s="1108">
        <f>G46*$J$19/1000</f>
        <v>0</v>
      </c>
      <c r="H47" s="1274"/>
      <c r="I47" s="1276"/>
      <c r="J47" s="1108">
        <f>J46*$Q$19/1000</f>
        <v>0</v>
      </c>
      <c r="K47" s="1278"/>
      <c r="L47" s="1328" t="s">
        <v>396</v>
      </c>
      <c r="M47" s="1657" t="s">
        <v>98</v>
      </c>
      <c r="N47" s="1658">
        <v>1</v>
      </c>
      <c r="O47" s="1658">
        <f>E46*N47</f>
        <v>1</v>
      </c>
      <c r="P47" s="964">
        <v>35</v>
      </c>
      <c r="Q47" s="1659">
        <f>N47*P47*$N$17</f>
        <v>40.337608500000009</v>
      </c>
      <c r="R47" s="1660">
        <f>SUM(Q47:Q47)</f>
        <v>40.337608500000009</v>
      </c>
      <c r="S47" s="1920"/>
      <c r="T47" s="1925"/>
      <c r="V47" s="1655"/>
      <c r="W47" s="1655"/>
      <c r="X47" s="1655"/>
    </row>
    <row r="48" spans="1:24" s="1654" customFormat="1" ht="12.75" customHeight="1">
      <c r="A48" s="1661"/>
      <c r="B48" s="1662"/>
      <c r="C48" s="2079"/>
      <c r="D48" s="1663"/>
      <c r="E48" s="1284"/>
      <c r="F48" s="1300"/>
      <c r="G48" s="1301"/>
      <c r="H48" s="1300"/>
      <c r="I48" s="1302"/>
      <c r="J48" s="1301"/>
      <c r="K48" s="1303"/>
      <c r="L48" s="1664"/>
      <c r="M48" s="1665"/>
      <c r="N48" s="1666"/>
      <c r="O48" s="1667"/>
      <c r="P48" s="1274"/>
      <c r="Q48" s="1324"/>
      <c r="R48" s="968"/>
      <c r="S48" s="968"/>
      <c r="T48" s="1325"/>
      <c r="V48" s="1655"/>
      <c r="W48" s="1655"/>
      <c r="X48" s="1655"/>
    </row>
    <row r="49" spans="1:24" s="1618" customFormat="1" ht="12.75" customHeight="1">
      <c r="A49" s="1366">
        <f>A46+1</f>
        <v>8</v>
      </c>
      <c r="B49" s="2097" t="s">
        <v>469</v>
      </c>
      <c r="C49" s="2094" t="s">
        <v>435</v>
      </c>
      <c r="D49" s="2094" t="s">
        <v>393</v>
      </c>
      <c r="E49" s="2074">
        <v>12</v>
      </c>
      <c r="F49" s="969"/>
      <c r="G49" s="1370">
        <v>0.66</v>
      </c>
      <c r="H49" s="969"/>
      <c r="I49" s="1371"/>
      <c r="J49" s="1234">
        <v>0.62</v>
      </c>
      <c r="K49" s="1372"/>
      <c r="M49" s="1374"/>
      <c r="N49" s="1375"/>
      <c r="O49" s="1375"/>
      <c r="P49" s="1376"/>
      <c r="Q49" s="1653"/>
      <c r="R49" s="1319">
        <f>G50+J50</f>
        <v>2.8442050000000001</v>
      </c>
      <c r="S49" s="1926">
        <f>R49+R50</f>
        <v>6.8491532725000006</v>
      </c>
      <c r="T49" s="1929">
        <f>E49*S49</f>
        <v>82.189839270000007</v>
      </c>
    </row>
    <row r="50" spans="1:24" s="1618" customFormat="1" ht="12.75" customHeight="1">
      <c r="A50" s="1380"/>
      <c r="B50" s="2098"/>
      <c r="C50" s="2095"/>
      <c r="D50" s="2095"/>
      <c r="E50" s="2075"/>
      <c r="F50" s="969"/>
      <c r="G50" s="1108">
        <f>G49*$J$19/1000</f>
        <v>1.2003618</v>
      </c>
      <c r="H50" s="1274"/>
      <c r="I50" s="1276"/>
      <c r="J50" s="1108">
        <f>J49*$Q$19/1000</f>
        <v>1.6438432000000001</v>
      </c>
      <c r="K50" s="1372"/>
      <c r="L50" s="1373" t="s">
        <v>436</v>
      </c>
      <c r="M50" s="1382" t="s">
        <v>393</v>
      </c>
      <c r="N50" s="1383">
        <v>1</v>
      </c>
      <c r="O50" s="1383">
        <v>1</v>
      </c>
      <c r="P50" s="969">
        <v>3.4750000000000001</v>
      </c>
      <c r="Q50" s="1659">
        <f>N50*P50*$N$17</f>
        <v>4.004948272500001</v>
      </c>
      <c r="R50" s="1660">
        <f>SUM(Q50:Q50)</f>
        <v>4.004948272500001</v>
      </c>
      <c r="S50" s="1920"/>
      <c r="T50" s="1925"/>
    </row>
    <row r="51" spans="1:24" s="1618" customFormat="1" ht="12.75" customHeight="1">
      <c r="A51" s="1386"/>
      <c r="B51" s="2098"/>
      <c r="C51" s="2096"/>
      <c r="D51" s="2096"/>
      <c r="E51" s="2076"/>
      <c r="F51" s="1390"/>
      <c r="G51" s="1391"/>
      <c r="H51" s="1390"/>
      <c r="I51" s="1392"/>
      <c r="J51" s="1391"/>
      <c r="K51" s="1393"/>
      <c r="L51" s="1394"/>
      <c r="M51" s="1395"/>
      <c r="N51" s="1396"/>
      <c r="O51" s="1396"/>
      <c r="P51" s="974"/>
      <c r="Q51" s="1384"/>
      <c r="R51" s="956"/>
      <c r="S51" s="956"/>
      <c r="T51" s="1385"/>
    </row>
    <row r="52" spans="1:24" s="1654" customFormat="1" ht="12.75" customHeight="1">
      <c r="A52" s="1650">
        <f>A49+1</f>
        <v>9</v>
      </c>
      <c r="B52" s="1213" t="s">
        <v>397</v>
      </c>
      <c r="C52" s="1928" t="s">
        <v>398</v>
      </c>
      <c r="D52" s="1668" t="s">
        <v>97</v>
      </c>
      <c r="E52" s="968">
        <v>4.069</v>
      </c>
      <c r="F52" s="1274"/>
      <c r="G52" s="1275">
        <v>0.08</v>
      </c>
      <c r="H52" s="1274"/>
      <c r="I52" s="1276"/>
      <c r="J52" s="1275">
        <v>0.08</v>
      </c>
      <c r="K52" s="1278"/>
      <c r="L52" s="1314"/>
      <c r="M52" s="1652"/>
      <c r="N52" s="1316"/>
      <c r="O52" s="1316"/>
      <c r="P52" s="1311"/>
      <c r="Q52" s="1653"/>
      <c r="R52" s="1319">
        <f>G53+J53</f>
        <v>0.35760720000000001</v>
      </c>
      <c r="S52" s="1926">
        <f>R52+R53</f>
        <v>0.85963755036000022</v>
      </c>
      <c r="T52" s="1929">
        <f>E52*S52</f>
        <v>3.497865192414841</v>
      </c>
      <c r="V52" s="1655"/>
      <c r="W52" s="1655"/>
      <c r="X52" s="1655"/>
    </row>
    <row r="53" spans="1:24" s="1654" customFormat="1" ht="24" customHeight="1">
      <c r="A53" s="1656"/>
      <c r="B53" s="1290"/>
      <c r="C53" s="1919"/>
      <c r="D53" s="1649"/>
      <c r="E53" s="968"/>
      <c r="F53" s="1274"/>
      <c r="G53" s="992">
        <f>G52*$J$19/1000</f>
        <v>0.1454984</v>
      </c>
      <c r="H53" s="1004"/>
      <c r="I53" s="1005"/>
      <c r="J53" s="992">
        <f>J52*$Q$19/1000</f>
        <v>0.21210880000000001</v>
      </c>
      <c r="K53" s="1278"/>
      <c r="L53" s="1328" t="s">
        <v>405</v>
      </c>
      <c r="M53" s="1669" t="s">
        <v>113</v>
      </c>
      <c r="N53" s="965">
        <v>2.2000000000000002</v>
      </c>
      <c r="O53" s="1329">
        <f>E52*N53</f>
        <v>8.9518000000000004</v>
      </c>
      <c r="P53" s="985">
        <v>0.19800000000000001</v>
      </c>
      <c r="Q53" s="1670">
        <f>N53*P53*$N$17</f>
        <v>0.50203035036000021</v>
      </c>
      <c r="R53" s="968">
        <f>SUM(Q53:Q53)</f>
        <v>0.50203035036000021</v>
      </c>
      <c r="S53" s="1920"/>
      <c r="T53" s="1925"/>
      <c r="V53" s="1655"/>
      <c r="W53" s="1655"/>
      <c r="X53" s="1655"/>
    </row>
    <row r="54" spans="1:24" s="1654" customFormat="1" ht="12.75" customHeight="1">
      <c r="A54" s="1661"/>
      <c r="B54" s="1662"/>
      <c r="C54" s="1671"/>
      <c r="D54" s="1663"/>
      <c r="E54" s="1284"/>
      <c r="F54" s="1300"/>
      <c r="G54" s="1301"/>
      <c r="H54" s="1300"/>
      <c r="I54" s="1302"/>
      <c r="J54" s="1301"/>
      <c r="K54" s="1303"/>
      <c r="L54" s="1664"/>
      <c r="M54" s="1665"/>
      <c r="N54" s="1666"/>
      <c r="O54" s="1666"/>
      <c r="P54" s="1274"/>
      <c r="Q54" s="1324"/>
      <c r="R54" s="968"/>
      <c r="S54" s="968"/>
      <c r="T54" s="1325"/>
      <c r="V54" s="1655"/>
      <c r="W54" s="1655"/>
      <c r="X54" s="1655"/>
    </row>
    <row r="55" spans="1:24" s="1654" customFormat="1" ht="12.75" customHeight="1">
      <c r="A55" s="1672">
        <f>A52+1</f>
        <v>10</v>
      </c>
      <c r="B55" s="2077" t="s">
        <v>103</v>
      </c>
      <c r="C55" s="2077" t="s">
        <v>412</v>
      </c>
      <c r="D55" s="2094" t="s">
        <v>393</v>
      </c>
      <c r="E55" s="986">
        <v>1</v>
      </c>
      <c r="F55" s="1311"/>
      <c r="G55" s="1108">
        <v>0</v>
      </c>
      <c r="H55" s="1311"/>
      <c r="I55" s="1312"/>
      <c r="J55" s="1108">
        <v>0</v>
      </c>
      <c r="K55" s="1313"/>
      <c r="L55" s="1314"/>
      <c r="M55" s="1652"/>
      <c r="N55" s="1316"/>
      <c r="O55" s="1316"/>
      <c r="P55" s="1311"/>
      <c r="Q55" s="1653"/>
      <c r="R55" s="1319">
        <f>G56+J56</f>
        <v>0</v>
      </c>
      <c r="S55" s="1926">
        <f>R55+R56</f>
        <v>0.49557633300000015</v>
      </c>
      <c r="T55" s="1929">
        <f>E55*S55</f>
        <v>0.49557633300000015</v>
      </c>
      <c r="V55" s="1655"/>
      <c r="W55" s="1655"/>
      <c r="X55" s="1655"/>
    </row>
    <row r="56" spans="1:24" s="1654" customFormat="1" ht="12.75" customHeight="1">
      <c r="A56" s="1656"/>
      <c r="B56" s="2078"/>
      <c r="C56" s="2078"/>
      <c r="D56" s="2095"/>
      <c r="E56" s="968"/>
      <c r="F56" s="1321"/>
      <c r="G56" s="1108">
        <f>G55*$J$19/1000</f>
        <v>0</v>
      </c>
      <c r="H56" s="1321"/>
      <c r="I56" s="1276"/>
      <c r="J56" s="1108">
        <f>J55*$Q$19/1000</f>
        <v>0</v>
      </c>
      <c r="K56" s="1278"/>
      <c r="L56" s="2100" t="s">
        <v>406</v>
      </c>
      <c r="M56" s="1673" t="s">
        <v>402</v>
      </c>
      <c r="N56" s="1333">
        <v>1</v>
      </c>
      <c r="O56" s="1674">
        <f>E55*N56</f>
        <v>1</v>
      </c>
      <c r="P56" s="987">
        <v>0.43</v>
      </c>
      <c r="Q56" s="1675">
        <f>N56*P56*$N$17</f>
        <v>0.49557633300000015</v>
      </c>
      <c r="R56" s="968">
        <f>SUM(Q56:Q56)</f>
        <v>0.49557633300000015</v>
      </c>
      <c r="S56" s="1920"/>
      <c r="T56" s="1925"/>
      <c r="V56" s="1655"/>
      <c r="W56" s="1655"/>
      <c r="X56" s="1655"/>
    </row>
    <row r="57" spans="1:24" s="1654" customFormat="1" ht="23.25" customHeight="1">
      <c r="A57" s="1656"/>
      <c r="B57" s="2078"/>
      <c r="C57" s="2078"/>
      <c r="D57" s="2096"/>
      <c r="E57" s="968"/>
      <c r="F57" s="1321"/>
      <c r="G57" s="1277"/>
      <c r="H57" s="1321"/>
      <c r="I57" s="1276"/>
      <c r="J57" s="1277"/>
      <c r="K57" s="1278"/>
      <c r="L57" s="2101"/>
      <c r="M57" s="1676"/>
      <c r="N57" s="1677"/>
      <c r="O57" s="1677"/>
      <c r="P57" s="1678"/>
      <c r="Q57" s="1679"/>
      <c r="R57" s="968"/>
      <c r="S57" s="968"/>
      <c r="T57" s="1325"/>
      <c r="V57" s="1655"/>
      <c r="W57" s="1655"/>
      <c r="X57" s="1655"/>
    </row>
    <row r="58" spans="1:24" s="1654" customFormat="1" ht="13.5" customHeight="1">
      <c r="A58" s="1661"/>
      <c r="B58" s="2079"/>
      <c r="C58" s="2079"/>
      <c r="D58" s="1663"/>
      <c r="E58" s="1284"/>
      <c r="F58" s="1300"/>
      <c r="G58" s="1301"/>
      <c r="H58" s="1300"/>
      <c r="I58" s="1302"/>
      <c r="J58" s="1301"/>
      <c r="K58" s="1303"/>
      <c r="L58" s="1323"/>
      <c r="M58" s="1680"/>
      <c r="N58" s="1306"/>
      <c r="O58" s="1306"/>
      <c r="P58" s="1300"/>
      <c r="Q58" s="1283"/>
      <c r="R58" s="1284"/>
      <c r="S58" s="1284"/>
      <c r="T58" s="1308"/>
      <c r="V58" s="1655"/>
      <c r="W58" s="1655"/>
      <c r="X58" s="1655"/>
    </row>
    <row r="59" spans="1:24" s="1654" customFormat="1" ht="12.75" customHeight="1">
      <c r="A59" s="1672">
        <v>11</v>
      </c>
      <c r="B59" s="1927" t="s">
        <v>503</v>
      </c>
      <c r="C59" s="1928" t="s">
        <v>408</v>
      </c>
      <c r="D59" s="1649" t="s">
        <v>402</v>
      </c>
      <c r="E59" s="966">
        <v>697</v>
      </c>
      <c r="F59" s="1311"/>
      <c r="G59" s="1108">
        <v>0.06</v>
      </c>
      <c r="H59" s="1311"/>
      <c r="I59" s="1312"/>
      <c r="J59" s="1108">
        <v>0.05</v>
      </c>
      <c r="K59" s="1313"/>
      <c r="L59" s="1681"/>
      <c r="M59" s="1682"/>
      <c r="N59" s="1683"/>
      <c r="O59" s="1683"/>
      <c r="P59" s="1684"/>
      <c r="Q59" s="1653"/>
      <c r="R59" s="1319">
        <f>G60+J60</f>
        <v>0.24169180000000001</v>
      </c>
      <c r="S59" s="1926">
        <f>R59+R60</f>
        <v>0.72243541810300016</v>
      </c>
      <c r="T59" s="1929">
        <f>E59*S59</f>
        <v>503.53748641779111</v>
      </c>
      <c r="V59" s="1655"/>
      <c r="W59" s="1655"/>
      <c r="X59" s="1655"/>
    </row>
    <row r="60" spans="1:24" s="1654" customFormat="1" ht="24" customHeight="1">
      <c r="A60" s="1656"/>
      <c r="B60" s="1921"/>
      <c r="C60" s="1919"/>
      <c r="D60" s="1685"/>
      <c r="E60" s="968"/>
      <c r="F60" s="1321"/>
      <c r="G60" s="1108">
        <f>G59*$J$19/1000</f>
        <v>0.10912380000000001</v>
      </c>
      <c r="H60" s="1321"/>
      <c r="I60" s="1276"/>
      <c r="J60" s="1108">
        <f>J59*$Q$19/1000</f>
        <v>0.13256800000000002</v>
      </c>
      <c r="K60" s="1278"/>
      <c r="L60" s="1686" t="s">
        <v>411</v>
      </c>
      <c r="M60" s="1669" t="s">
        <v>402</v>
      </c>
      <c r="N60" s="965">
        <v>1.01</v>
      </c>
      <c r="O60" s="1329">
        <f>E59*N60</f>
        <v>703.97</v>
      </c>
      <c r="P60" s="970">
        <v>0.41299999999999998</v>
      </c>
      <c r="Q60" s="1659">
        <f>N60*P60*$N$17</f>
        <v>0.48074361810300015</v>
      </c>
      <c r="R60" s="968">
        <f>SUM(Q60:Q60)</f>
        <v>0.48074361810300015</v>
      </c>
      <c r="S60" s="1920"/>
      <c r="T60" s="1925"/>
      <c r="V60" s="1655"/>
      <c r="W60" s="1655"/>
      <c r="X60" s="1655"/>
    </row>
    <row r="61" spans="1:24" s="1654" customFormat="1" ht="12.75" customHeight="1">
      <c r="A61" s="1661"/>
      <c r="B61" s="1662"/>
      <c r="C61" s="1671"/>
      <c r="D61" s="1663"/>
      <c r="E61" s="1284"/>
      <c r="F61" s="1300"/>
      <c r="G61" s="1301"/>
      <c r="H61" s="1300"/>
      <c r="I61" s="1302"/>
      <c r="J61" s="1301"/>
      <c r="K61" s="1303"/>
      <c r="L61" s="1323"/>
      <c r="M61" s="1680"/>
      <c r="N61" s="1306"/>
      <c r="O61" s="1306"/>
      <c r="P61" s="1300"/>
      <c r="Q61" s="1283"/>
      <c r="R61" s="1284"/>
      <c r="S61" s="1284"/>
      <c r="T61" s="1308"/>
      <c r="V61" s="1655"/>
      <c r="W61" s="1655"/>
      <c r="X61" s="1655"/>
    </row>
    <row r="62" spans="1:24" s="1654" customFormat="1" ht="12.75" customHeight="1">
      <c r="A62" s="1672">
        <f>A59+1</f>
        <v>12</v>
      </c>
      <c r="B62" s="1927" t="s">
        <v>100</v>
      </c>
      <c r="C62" s="1928" t="s">
        <v>399</v>
      </c>
      <c r="D62" s="1668" t="s">
        <v>92</v>
      </c>
      <c r="E62" s="1059">
        <v>76.67</v>
      </c>
      <c r="F62" s="1311"/>
      <c r="G62" s="1108">
        <v>0.89</v>
      </c>
      <c r="H62" s="1311"/>
      <c r="I62" s="1312"/>
      <c r="J62" s="1108"/>
      <c r="K62" s="1313"/>
      <c r="L62" s="1314"/>
      <c r="M62" s="1652"/>
      <c r="N62" s="1316"/>
      <c r="O62" s="1316"/>
      <c r="P62" s="1311"/>
      <c r="Q62" s="1653"/>
      <c r="R62" s="1319">
        <f>G63+J63</f>
        <v>1.6186697000000001</v>
      </c>
      <c r="S62" s="1926">
        <f>R62+R63</f>
        <v>3.7522986890300007</v>
      </c>
      <c r="T62" s="1929">
        <f>E62*S62</f>
        <v>287.68874048793015</v>
      </c>
      <c r="V62" s="1655"/>
      <c r="W62" s="1655"/>
      <c r="X62" s="1655"/>
    </row>
    <row r="63" spans="1:24" s="1654" customFormat="1" ht="12.75" customHeight="1">
      <c r="A63" s="1656"/>
      <c r="B63" s="1922"/>
      <c r="C63" s="1919"/>
      <c r="D63" s="1649"/>
      <c r="E63" s="968"/>
      <c r="F63" s="1274"/>
      <c r="G63" s="1108">
        <f>G62*$J$19/1000</f>
        <v>1.6186697000000001</v>
      </c>
      <c r="H63" s="1274"/>
      <c r="I63" s="1276"/>
      <c r="J63" s="1108">
        <f>J62*$Q$19/1000</f>
        <v>0</v>
      </c>
      <c r="K63" s="1278"/>
      <c r="L63" s="1286" t="s">
        <v>341</v>
      </c>
      <c r="M63" s="1673" t="s">
        <v>92</v>
      </c>
      <c r="N63" s="1333">
        <v>1.1000000000000001</v>
      </c>
      <c r="O63" s="1674">
        <f>E62*N63</f>
        <v>84.337000000000003</v>
      </c>
      <c r="P63" s="987">
        <v>1.6830000000000001</v>
      </c>
      <c r="Q63" s="1675">
        <f>N63*P63*$N$17</f>
        <v>2.1336289890300009</v>
      </c>
      <c r="R63" s="968">
        <f>SUM(Q63:Q63)</f>
        <v>2.1336289890300009</v>
      </c>
      <c r="S63" s="1920"/>
      <c r="T63" s="1925"/>
      <c r="V63" s="1655"/>
      <c r="W63" s="1655"/>
      <c r="X63" s="1655"/>
    </row>
    <row r="64" spans="1:24" s="1654" customFormat="1" ht="12.75" customHeight="1">
      <c r="A64" s="1661"/>
      <c r="B64" s="1662"/>
      <c r="C64" s="1671"/>
      <c r="D64" s="1663"/>
      <c r="E64" s="1284"/>
      <c r="F64" s="1300"/>
      <c r="G64" s="1301"/>
      <c r="H64" s="1300"/>
      <c r="I64" s="1302"/>
      <c r="J64" s="1301"/>
      <c r="K64" s="1303"/>
      <c r="L64" s="1323"/>
      <c r="M64" s="1680"/>
      <c r="N64" s="1306"/>
      <c r="O64" s="1306"/>
      <c r="P64" s="1300"/>
      <c r="Q64" s="1283"/>
      <c r="R64" s="1284"/>
      <c r="S64" s="1284"/>
      <c r="T64" s="1308"/>
      <c r="V64" s="1655"/>
      <c r="W64" s="1655"/>
      <c r="X64" s="1655"/>
    </row>
    <row r="65" spans="1:24" s="1654" customFormat="1" ht="12.75" customHeight="1">
      <c r="A65" s="1672">
        <f>A62+1</f>
        <v>13</v>
      </c>
      <c r="B65" s="1927" t="s">
        <v>504</v>
      </c>
      <c r="C65" s="1928" t="s">
        <v>407</v>
      </c>
      <c r="D65" s="1668" t="s">
        <v>92</v>
      </c>
      <c r="E65" s="1059">
        <v>460.02</v>
      </c>
      <c r="F65" s="1311"/>
      <c r="G65" s="1108">
        <v>0</v>
      </c>
      <c r="H65" s="1311"/>
      <c r="I65" s="1312"/>
      <c r="J65" s="1108">
        <v>1.72E-2</v>
      </c>
      <c r="K65" s="1313"/>
      <c r="L65" s="1681"/>
      <c r="M65" s="1682"/>
      <c r="N65" s="1683"/>
      <c r="O65" s="1683"/>
      <c r="P65" s="1684"/>
      <c r="Q65" s="1318"/>
      <c r="R65" s="1319">
        <f>G66+J66</f>
        <v>4.5603392E-2</v>
      </c>
      <c r="S65" s="1059">
        <f>R65+R66</f>
        <v>4.5603392E-2</v>
      </c>
      <c r="T65" s="1687">
        <f>E65*S65</f>
        <v>20.97847238784</v>
      </c>
      <c r="V65" s="1655"/>
      <c r="W65" s="1655"/>
      <c r="X65" s="1655"/>
    </row>
    <row r="66" spans="1:24" s="1654" customFormat="1" ht="20.25" customHeight="1">
      <c r="A66" s="1656"/>
      <c r="B66" s="1921"/>
      <c r="C66" s="1919"/>
      <c r="D66" s="1685"/>
      <c r="E66" s="968"/>
      <c r="F66" s="1321"/>
      <c r="G66" s="1108">
        <f>G65*$J$19/1000</f>
        <v>0</v>
      </c>
      <c r="H66" s="1321"/>
      <c r="I66" s="1276"/>
      <c r="J66" s="1108">
        <f>J65*$Q$19/1000</f>
        <v>4.5603392E-2</v>
      </c>
      <c r="K66" s="1278"/>
      <c r="L66" s="1686"/>
      <c r="M66" s="1669"/>
      <c r="N66" s="965"/>
      <c r="O66" s="1329"/>
      <c r="P66" s="964"/>
      <c r="Q66" s="1659">
        <f>N66*P66*$N$17</f>
        <v>0</v>
      </c>
      <c r="R66" s="968">
        <f>SUM(Q66:Q66)</f>
        <v>0</v>
      </c>
      <c r="S66" s="968"/>
      <c r="T66" s="1325"/>
      <c r="V66" s="1655"/>
      <c r="W66" s="1655"/>
      <c r="X66" s="1655"/>
    </row>
    <row r="67" spans="1:24" s="1654" customFormat="1" ht="12.75" customHeight="1">
      <c r="A67" s="1661"/>
      <c r="B67" s="1662"/>
      <c r="C67" s="1671"/>
      <c r="D67" s="1663"/>
      <c r="E67" s="1284"/>
      <c r="F67" s="1300"/>
      <c r="G67" s="1301"/>
      <c r="H67" s="1300"/>
      <c r="I67" s="1302"/>
      <c r="J67" s="1301"/>
      <c r="K67" s="1303"/>
      <c r="L67" s="1323"/>
      <c r="M67" s="1680"/>
      <c r="N67" s="1306"/>
      <c r="O67" s="1306"/>
      <c r="P67" s="1300"/>
      <c r="Q67" s="1283"/>
      <c r="R67" s="1284"/>
      <c r="S67" s="1284"/>
      <c r="T67" s="1308"/>
      <c r="V67" s="1655"/>
      <c r="W67" s="1655"/>
      <c r="X67" s="1655"/>
    </row>
    <row r="68" spans="1:24" s="1654" customFormat="1" ht="12.75" customHeight="1">
      <c r="A68" s="1672">
        <f>A65+1</f>
        <v>14</v>
      </c>
      <c r="B68" s="1230" t="s">
        <v>511</v>
      </c>
      <c r="C68" s="1928" t="s">
        <v>510</v>
      </c>
      <c r="D68" s="1668" t="s">
        <v>386</v>
      </c>
      <c r="E68" s="1059">
        <v>133.82</v>
      </c>
      <c r="F68" s="1311"/>
      <c r="G68" s="1108">
        <v>0.18</v>
      </c>
      <c r="H68" s="1311"/>
      <c r="I68" s="1312"/>
      <c r="J68" s="1108">
        <v>0.35</v>
      </c>
      <c r="K68" s="1313"/>
      <c r="L68" s="1314"/>
      <c r="M68" s="1652"/>
      <c r="N68" s="1316"/>
      <c r="O68" s="1316"/>
      <c r="P68" s="1311"/>
      <c r="Q68" s="1653"/>
      <c r="R68" s="1319">
        <f>G69+J69</f>
        <v>1.2553474</v>
      </c>
      <c r="S68" s="1926">
        <f>R68+R69</f>
        <v>1.2553474</v>
      </c>
      <c r="T68" s="1929">
        <f>E68*S68</f>
        <v>167.99058906799999</v>
      </c>
      <c r="V68" s="1655"/>
      <c r="W68" s="1655"/>
      <c r="X68" s="1655"/>
    </row>
    <row r="69" spans="1:24" s="1654" customFormat="1" ht="12.75" customHeight="1">
      <c r="A69" s="1656"/>
      <c r="B69" s="1231" t="s">
        <v>473</v>
      </c>
      <c r="C69" s="1919"/>
      <c r="D69" s="1649"/>
      <c r="E69" s="968"/>
      <c r="F69" s="1274"/>
      <c r="G69" s="1108">
        <f>G68*$J$19/1000</f>
        <v>0.32737139999999998</v>
      </c>
      <c r="H69" s="1274"/>
      <c r="I69" s="1276"/>
      <c r="J69" s="1108">
        <f>J68*$Q$19/1000</f>
        <v>0.92797600000000002</v>
      </c>
      <c r="K69" s="1278"/>
      <c r="L69" s="1286"/>
      <c r="M69" s="1673"/>
      <c r="N69" s="1333"/>
      <c r="O69" s="1674"/>
      <c r="P69" s="987"/>
      <c r="Q69" s="1659">
        <f>N69*P69*$N$17</f>
        <v>0</v>
      </c>
      <c r="R69" s="968">
        <f>SUM(Q69:Q69)</f>
        <v>0</v>
      </c>
      <c r="S69" s="1920"/>
      <c r="T69" s="1925"/>
      <c r="V69" s="1655"/>
      <c r="W69" s="1655"/>
      <c r="X69" s="1655"/>
    </row>
    <row r="70" spans="1:24" ht="10.5" customHeight="1">
      <c r="A70" s="709"/>
      <c r="B70" s="710"/>
      <c r="C70" s="750"/>
      <c r="D70" s="945"/>
      <c r="E70" s="170"/>
      <c r="F70" s="171"/>
      <c r="G70" s="172"/>
      <c r="H70" s="171"/>
      <c r="I70" s="173"/>
      <c r="J70" s="172"/>
      <c r="K70" s="174"/>
      <c r="L70" s="175"/>
      <c r="M70" s="771"/>
      <c r="N70" s="177"/>
      <c r="O70" s="177"/>
      <c r="P70" s="171"/>
      <c r="Q70" s="179"/>
      <c r="R70" s="170"/>
      <c r="S70" s="170"/>
      <c r="T70" s="180"/>
    </row>
    <row r="71" spans="1:24" ht="12.75" customHeight="1">
      <c r="A71" s="781"/>
      <c r="B71" s="782"/>
      <c r="C71" s="783" t="s">
        <v>27</v>
      </c>
      <c r="D71" s="784"/>
      <c r="E71" s="535"/>
      <c r="F71" s="463"/>
      <c r="G71" s="464"/>
      <c r="H71" s="463"/>
      <c r="I71" s="463"/>
      <c r="J71" s="464"/>
      <c r="K71" s="463"/>
      <c r="L71" s="467"/>
      <c r="M71" s="785"/>
      <c r="N71" s="469"/>
      <c r="O71" s="470"/>
      <c r="P71" s="463"/>
      <c r="Q71" s="464"/>
      <c r="R71" s="470"/>
      <c r="S71" s="470"/>
      <c r="T71" s="471">
        <f>SUM(T26:T70)</f>
        <v>1540.8987617013449</v>
      </c>
    </row>
    <row r="72" spans="1:24" ht="12.75" customHeight="1">
      <c r="A72" s="786"/>
      <c r="C72" s="787" t="s">
        <v>28</v>
      </c>
      <c r="D72" s="788">
        <v>0.13300000000000001</v>
      </c>
      <c r="E72" s="539"/>
      <c r="T72" s="540">
        <f>D72*T71</f>
        <v>204.93953530627888</v>
      </c>
    </row>
    <row r="73" spans="1:24" ht="12.75" customHeight="1">
      <c r="A73" s="786"/>
      <c r="C73" s="787" t="s">
        <v>27</v>
      </c>
      <c r="E73" s="539"/>
      <c r="T73" s="540">
        <f>T71+T72</f>
        <v>1745.8382970076239</v>
      </c>
    </row>
    <row r="74" spans="1:24" ht="12.75" customHeight="1">
      <c r="A74" s="786"/>
      <c r="C74" s="787" t="s">
        <v>29</v>
      </c>
      <c r="D74" s="788">
        <v>0.11</v>
      </c>
      <c r="E74" s="539"/>
      <c r="T74" s="540">
        <f>D74*T73</f>
        <v>192.04221267083864</v>
      </c>
    </row>
    <row r="75" spans="1:24" ht="12.75" customHeight="1" thickBot="1">
      <c r="A75" s="786"/>
      <c r="C75" s="787" t="s">
        <v>27</v>
      </c>
      <c r="E75" s="539"/>
      <c r="T75" s="540">
        <f>T73+T74</f>
        <v>1937.8805096784624</v>
      </c>
    </row>
    <row r="76" spans="1:24" ht="12.75" customHeight="1" thickTop="1" thickBot="1">
      <c r="A76" s="789"/>
      <c r="B76" s="790"/>
      <c r="C76" s="791" t="s">
        <v>90</v>
      </c>
      <c r="D76" s="790"/>
      <c r="E76" s="544"/>
      <c r="F76" s="545"/>
      <c r="G76" s="546"/>
      <c r="H76" s="545"/>
      <c r="I76" s="545"/>
      <c r="J76" s="546"/>
      <c r="K76" s="545"/>
      <c r="L76" s="545"/>
      <c r="M76" s="792"/>
      <c r="N76" s="545"/>
      <c r="O76" s="546"/>
      <c r="P76" s="545"/>
      <c r="Q76" s="546"/>
      <c r="R76" s="546"/>
      <c r="S76" s="546"/>
      <c r="T76" s="548">
        <f>T75</f>
        <v>1937.8805096784624</v>
      </c>
    </row>
    <row r="77" spans="1:24" ht="12.75" customHeight="1" thickTop="1"/>
    <row r="78" spans="1:24" ht="12.75" customHeight="1"/>
    <row r="79" spans="1:24" ht="12.75" customHeight="1"/>
    <row r="80" spans="1:24" ht="12.75" customHeight="1">
      <c r="L80" s="2099" t="s">
        <v>379</v>
      </c>
      <c r="M80" s="2099"/>
      <c r="N80" s="2099"/>
      <c r="O80" s="2099"/>
      <c r="P80" s="2099"/>
      <c r="Q80" s="2099"/>
    </row>
    <row r="81" spans="2:24" s="793" customFormat="1" ht="12.75" customHeight="1">
      <c r="B81" s="707"/>
      <c r="C81" s="794"/>
      <c r="D81" s="742"/>
      <c r="E81" s="754"/>
      <c r="F81" s="408"/>
      <c r="G81" s="758"/>
      <c r="H81" s="408"/>
      <c r="I81" s="408"/>
      <c r="J81" s="758"/>
      <c r="K81" s="408"/>
      <c r="L81" s="751"/>
      <c r="M81" s="752"/>
      <c r="N81" s="753"/>
      <c r="O81" s="754"/>
      <c r="P81" s="408"/>
      <c r="Q81" s="758"/>
      <c r="R81" s="754"/>
      <c r="S81" s="754"/>
      <c r="T81" s="795"/>
      <c r="U81" s="707"/>
      <c r="V81" s="152"/>
      <c r="W81" s="152"/>
      <c r="X81" s="152"/>
    </row>
  </sheetData>
  <mergeCells count="80">
    <mergeCell ref="B26:B27"/>
    <mergeCell ref="B34:B35"/>
    <mergeCell ref="B40:B41"/>
    <mergeCell ref="C49:C51"/>
    <mergeCell ref="C52:C53"/>
    <mergeCell ref="C40:C41"/>
    <mergeCell ref="C46:C48"/>
    <mergeCell ref="C43:C45"/>
    <mergeCell ref="B43:B44"/>
    <mergeCell ref="B46:B47"/>
    <mergeCell ref="L80:Q80"/>
    <mergeCell ref="B65:B66"/>
    <mergeCell ref="C65:C66"/>
    <mergeCell ref="C68:C69"/>
    <mergeCell ref="L56:L57"/>
    <mergeCell ref="D49:D51"/>
    <mergeCell ref="B49:B51"/>
    <mergeCell ref="B59:B60"/>
    <mergeCell ref="C59:C60"/>
    <mergeCell ref="B62:B63"/>
    <mergeCell ref="C62:C63"/>
    <mergeCell ref="D55:D57"/>
    <mergeCell ref="B55:B58"/>
    <mergeCell ref="S62:S63"/>
    <mergeCell ref="S59:S60"/>
    <mergeCell ref="S40:S41"/>
    <mergeCell ref="T40:T41"/>
    <mergeCell ref="S68:S69"/>
    <mergeCell ref="T59:T60"/>
    <mergeCell ref="S43:S44"/>
    <mergeCell ref="S46:S47"/>
    <mergeCell ref="T49:T50"/>
    <mergeCell ref="T52:T53"/>
    <mergeCell ref="T62:T63"/>
    <mergeCell ref="T68:T69"/>
    <mergeCell ref="E49:E51"/>
    <mergeCell ref="C55:C58"/>
    <mergeCell ref="C37:C38"/>
    <mergeCell ref="T37:T38"/>
    <mergeCell ref="F21:H25"/>
    <mergeCell ref="I21:K25"/>
    <mergeCell ref="L21:Q21"/>
    <mergeCell ref="R21:R25"/>
    <mergeCell ref="S21:S25"/>
    <mergeCell ref="C26:C28"/>
    <mergeCell ref="C30:C32"/>
    <mergeCell ref="C34:C35"/>
    <mergeCell ref="S34:S35"/>
    <mergeCell ref="T55:T56"/>
    <mergeCell ref="S52:S53"/>
    <mergeCell ref="S55:S56"/>
    <mergeCell ref="T21:T25"/>
    <mergeCell ref="L22:L25"/>
    <mergeCell ref="M22:M25"/>
    <mergeCell ref="N22:N25"/>
    <mergeCell ref="O22:O25"/>
    <mergeCell ref="P22:P25"/>
    <mergeCell ref="Q22:Q25"/>
    <mergeCell ref="S37:S38"/>
    <mergeCell ref="T34:T35"/>
    <mergeCell ref="T46:T47"/>
    <mergeCell ref="T43:T44"/>
    <mergeCell ref="S49:S50"/>
    <mergeCell ref="E16:G16"/>
    <mergeCell ref="D17:F17"/>
    <mergeCell ref="N17:P17"/>
    <mergeCell ref="J19:L19"/>
    <mergeCell ref="Q19:S19"/>
    <mergeCell ref="A21:A25"/>
    <mergeCell ref="B21:B25"/>
    <mergeCell ref="C21:C25"/>
    <mergeCell ref="D21:D25"/>
    <mergeCell ref="E21:E25"/>
    <mergeCell ref="A15:B15"/>
    <mergeCell ref="P15:R15"/>
    <mergeCell ref="A2:C2"/>
    <mergeCell ref="A3:C3"/>
    <mergeCell ref="C11:R11"/>
    <mergeCell ref="E12:R12"/>
    <mergeCell ref="E13:R13"/>
  </mergeCells>
  <pageMargins left="0.42" right="0.2" top="0.74803149606299213" bottom="0.48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1133"/>
  <sheetViews>
    <sheetView tabSelected="1" topLeftCell="A140" zoomScale="196" zoomScaleNormal="196" workbookViewId="0">
      <selection activeCell="C41" sqref="C41:C42"/>
    </sheetView>
  </sheetViews>
  <sheetFormatPr defaultRowHeight="15"/>
  <cols>
    <col min="1" max="1" width="4.85546875" style="226" customWidth="1"/>
    <col min="2" max="2" width="10.5703125" style="130" hidden="1" customWidth="1"/>
    <col min="3" max="3" width="51.5703125" style="227" customWidth="1"/>
    <col min="4" max="4" width="7.42578125" style="124" customWidth="1"/>
    <col min="5" max="5" width="7" style="78" customWidth="1"/>
    <col min="6" max="6" width="0.7109375" style="49" hidden="1" customWidth="1"/>
    <col min="7" max="7" width="5.85546875" style="116" hidden="1" customWidth="1"/>
    <col min="8" max="9" width="0.7109375" style="49" hidden="1" customWidth="1"/>
    <col min="10" max="10" width="5.85546875" style="116" hidden="1" customWidth="1"/>
    <col min="11" max="11" width="0.7109375" style="49" hidden="1" customWidth="1"/>
    <col min="12" max="12" width="21" style="75" hidden="1" customWidth="1"/>
    <col min="13" max="13" width="6.5703125" style="76" hidden="1" customWidth="1"/>
    <col min="14" max="14" width="6.5703125" style="77" hidden="1" customWidth="1"/>
    <col min="15" max="15" width="7.5703125" style="78" hidden="1" customWidth="1"/>
    <col min="16" max="16" width="6.5703125" style="49" hidden="1" customWidth="1"/>
    <col min="17" max="17" width="6.5703125" style="116" hidden="1" customWidth="1"/>
    <col min="18" max="18" width="6.5703125" style="78" hidden="1" customWidth="1"/>
    <col min="19" max="19" width="6.5703125" style="78" customWidth="1"/>
    <col min="20" max="20" width="10.42578125" style="228" customWidth="1"/>
    <col min="21" max="21" width="1.7109375" style="53" customWidth="1"/>
    <col min="22" max="22" width="9.140625" style="53"/>
    <col min="23" max="24" width="0" style="53" hidden="1" customWidth="1"/>
    <col min="25" max="16384" width="9.140625" style="53"/>
  </cols>
  <sheetData>
    <row r="1" spans="1:23" s="86" customFormat="1" ht="12.75" hidden="1">
      <c r="A1" s="897"/>
      <c r="B1" s="898"/>
      <c r="C1" s="899"/>
      <c r="D1" s="899"/>
      <c r="E1" s="900"/>
      <c r="F1" s="900"/>
      <c r="G1" s="901"/>
      <c r="H1" s="901"/>
      <c r="I1" s="901"/>
      <c r="J1" s="901"/>
      <c r="K1" s="901"/>
      <c r="L1" s="900"/>
      <c r="M1" s="901"/>
      <c r="N1" s="899"/>
      <c r="O1" s="902"/>
      <c r="P1" s="900"/>
      <c r="Q1" s="901"/>
      <c r="R1" s="903"/>
      <c r="S1" s="901"/>
      <c r="T1" s="899"/>
      <c r="W1" s="1096"/>
    </row>
    <row r="2" spans="1:23" s="86" customFormat="1" ht="14.25" hidden="1">
      <c r="A2" s="1712" t="s">
        <v>88</v>
      </c>
      <c r="B2" s="1712"/>
      <c r="C2" s="1712"/>
      <c r="D2" s="1161"/>
      <c r="E2" s="904"/>
      <c r="F2" s="905"/>
      <c r="G2" s="905"/>
      <c r="H2" s="905"/>
      <c r="I2" s="905"/>
      <c r="J2" s="905"/>
      <c r="K2" s="905"/>
      <c r="L2" s="905"/>
      <c r="M2" s="905"/>
      <c r="N2" s="905"/>
      <c r="O2" s="906"/>
      <c r="P2" s="906"/>
      <c r="Q2" s="906"/>
      <c r="R2" s="905"/>
      <c r="S2" s="905"/>
      <c r="T2" s="899"/>
    </row>
    <row r="3" spans="1:23" s="86" customFormat="1" ht="14.25" hidden="1">
      <c r="A3" s="1712"/>
      <c r="B3" s="1712"/>
      <c r="C3" s="1712"/>
      <c r="D3" s="1161"/>
      <c r="E3" s="907"/>
      <c r="F3" s="908"/>
      <c r="G3" s="908"/>
      <c r="H3" s="908"/>
      <c r="I3" s="908"/>
      <c r="J3" s="908"/>
      <c r="K3" s="908"/>
      <c r="L3" s="908"/>
      <c r="M3" s="908"/>
      <c r="N3" s="909"/>
      <c r="O3" s="909"/>
      <c r="P3" s="909"/>
      <c r="Q3" s="909"/>
      <c r="R3" s="909"/>
      <c r="S3" s="909"/>
      <c r="T3" s="899"/>
    </row>
    <row r="4" spans="1:23" s="86" customFormat="1" ht="12.75" hidden="1"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9"/>
    </row>
    <row r="5" spans="1:23" s="86" customFormat="1" ht="12.75" hidden="1">
      <c r="A5" s="910"/>
      <c r="B5" s="910"/>
      <c r="C5" s="910"/>
      <c r="D5" s="910"/>
      <c r="E5" s="910"/>
      <c r="F5" s="910"/>
      <c r="L5" s="910"/>
      <c r="N5" s="899"/>
      <c r="O5" s="902"/>
      <c r="R5" s="1161" t="s">
        <v>87</v>
      </c>
    </row>
    <row r="6" spans="1:23" s="86" customFormat="1" ht="12.75" hidden="1"/>
    <row r="7" spans="1:23" s="86" customFormat="1" ht="12.75" hidden="1"/>
    <row r="8" spans="1:23" s="87" customFormat="1" ht="15.75">
      <c r="C8" s="2162" t="s">
        <v>512</v>
      </c>
      <c r="D8" s="2162"/>
      <c r="E8" s="2162"/>
      <c r="F8" s="2162"/>
      <c r="G8" s="2162"/>
      <c r="H8" s="2162"/>
      <c r="I8" s="2162"/>
      <c r="J8" s="2162"/>
      <c r="K8" s="2162"/>
      <c r="L8" s="2162"/>
      <c r="M8" s="2162"/>
      <c r="N8" s="2162"/>
      <c r="O8" s="2162"/>
      <c r="P8" s="2162"/>
      <c r="Q8" s="2162"/>
      <c r="R8" s="2162"/>
      <c r="S8" s="2162"/>
      <c r="T8" s="2162"/>
    </row>
    <row r="9" spans="1:23" s="92" customFormat="1" ht="12.75"/>
    <row r="10" spans="1:23" s="92" customFormat="1" ht="30" customHeight="1">
      <c r="C10" s="2164" t="s">
        <v>437</v>
      </c>
      <c r="D10" s="2164"/>
      <c r="E10" s="2164"/>
      <c r="F10" s="2164"/>
      <c r="G10" s="2164"/>
      <c r="H10" s="2164"/>
      <c r="I10" s="2164"/>
      <c r="J10" s="2164"/>
      <c r="K10" s="2164"/>
      <c r="L10" s="2164"/>
      <c r="M10" s="2164"/>
      <c r="N10" s="2164"/>
      <c r="O10" s="2164"/>
      <c r="P10" s="2164"/>
      <c r="Q10" s="2164"/>
      <c r="R10" s="2164"/>
      <c r="S10" s="2164"/>
      <c r="T10" s="2164"/>
    </row>
    <row r="11" spans="1:23" s="92" customFormat="1" ht="12.75" customHeight="1">
      <c r="E11" s="1224" t="s">
        <v>1</v>
      </c>
      <c r="F11" s="1224"/>
      <c r="G11" s="1224"/>
      <c r="H11" s="1224"/>
      <c r="I11" s="1224"/>
      <c r="J11" s="1224"/>
      <c r="K11" s="1224"/>
      <c r="L11" s="1224"/>
      <c r="M11" s="1224"/>
      <c r="N11" s="1224"/>
      <c r="O11" s="1225"/>
      <c r="P11" s="1225"/>
      <c r="Q11" s="1225"/>
      <c r="R11" s="1225"/>
    </row>
    <row r="12" spans="1:23" s="92" customFormat="1" ht="47.25" customHeight="1">
      <c r="C12" s="1162" t="s">
        <v>89</v>
      </c>
      <c r="D12" s="2163" t="s">
        <v>380</v>
      </c>
      <c r="E12" s="2163"/>
      <c r="F12" s="2163"/>
      <c r="G12" s="2163"/>
      <c r="H12" s="2163"/>
      <c r="I12" s="2163"/>
      <c r="J12" s="2163"/>
      <c r="K12" s="2163"/>
      <c r="L12" s="2163"/>
      <c r="M12" s="2163"/>
      <c r="N12" s="2163"/>
      <c r="O12" s="2163"/>
      <c r="P12" s="2163"/>
      <c r="Q12" s="2163"/>
      <c r="R12" s="2163"/>
      <c r="S12" s="2163"/>
      <c r="T12" s="2163"/>
    </row>
    <row r="13" spans="1:23" s="92" customFormat="1" ht="16.5" hidden="1" customHeight="1"/>
    <row r="14" spans="1:23" s="92" customFormat="1" ht="12.75" hidden="1">
      <c r="C14" s="95"/>
      <c r="D14" s="95"/>
      <c r="E14" s="96"/>
      <c r="R14" s="97"/>
    </row>
    <row r="15" spans="1:23" s="92" customFormat="1" ht="12.75" hidden="1">
      <c r="A15" s="1715" t="s">
        <v>2</v>
      </c>
      <c r="B15" s="1715"/>
      <c r="O15" s="1161" t="s">
        <v>5</v>
      </c>
      <c r="P15" s="1716" t="e">
        <f>#REF!</f>
        <v>#REF!</v>
      </c>
      <c r="Q15" s="1717"/>
      <c r="R15" s="1717"/>
      <c r="S15" s="98" t="s">
        <v>8</v>
      </c>
      <c r="W15" s="92" t="s">
        <v>8</v>
      </c>
    </row>
    <row r="16" spans="1:23" s="92" customFormat="1" ht="15.75" hidden="1">
      <c r="A16" s="1162"/>
      <c r="B16" s="1162"/>
      <c r="C16" s="99"/>
      <c r="D16" s="99"/>
      <c r="E16" s="1718"/>
      <c r="F16" s="1718"/>
      <c r="G16" s="1718"/>
      <c r="N16" s="100"/>
      <c r="P16" s="101"/>
      <c r="Q16" s="102"/>
      <c r="R16" s="102"/>
      <c r="T16" s="98"/>
    </row>
    <row r="17" spans="1:24" s="92" customFormat="1" ht="15.75" hidden="1">
      <c r="A17" s="1162" t="s">
        <v>3</v>
      </c>
      <c r="B17" s="1162"/>
      <c r="C17" s="1162"/>
      <c r="D17" s="1719">
        <v>196878</v>
      </c>
      <c r="E17" s="1720"/>
      <c r="F17" s="1720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Q17" s="404"/>
      <c r="R17" s="569"/>
      <c r="S17" s="404"/>
    </row>
    <row r="18" spans="1:24" s="92" customFormat="1" ht="12.75" hidden="1">
      <c r="A18" s="1162"/>
      <c r="B18" s="1162"/>
      <c r="C18" s="1162"/>
      <c r="D18" s="1196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</row>
    <row r="19" spans="1:24" s="92" customFormat="1" ht="12.75" hidden="1">
      <c r="A19" s="1162" t="s">
        <v>22</v>
      </c>
      <c r="B19" s="103"/>
      <c r="C19" s="103"/>
      <c r="D19" s="103"/>
      <c r="E19" s="103"/>
      <c r="F19" s="1196"/>
      <c r="G19" s="566" t="s">
        <v>23</v>
      </c>
      <c r="H19" s="1196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104"/>
    </row>
    <row r="20" spans="1:24" s="86" customFormat="1" ht="13.5" thickBot="1">
      <c r="R20" s="105"/>
    </row>
    <row r="21" spans="1:24" s="106" customFormat="1" ht="18" customHeight="1" thickTop="1">
      <c r="A21" s="1730" t="s">
        <v>17</v>
      </c>
      <c r="B21" s="1758" t="s">
        <v>6</v>
      </c>
      <c r="C21" s="1761" t="s">
        <v>7</v>
      </c>
      <c r="D21" s="1738" t="s">
        <v>9</v>
      </c>
      <c r="E21" s="1738" t="s">
        <v>10</v>
      </c>
      <c r="F21" s="1735" t="s">
        <v>18</v>
      </c>
      <c r="G21" s="1745"/>
      <c r="H21" s="1745"/>
      <c r="I21" s="1735" t="s">
        <v>20</v>
      </c>
      <c r="J21" s="1750"/>
      <c r="K21" s="1751"/>
      <c r="L21" s="1739" t="s">
        <v>12</v>
      </c>
      <c r="M21" s="1740"/>
      <c r="N21" s="1740"/>
      <c r="O21" s="1740"/>
      <c r="P21" s="1740"/>
      <c r="Q21" s="1740"/>
      <c r="R21" s="1735" t="s">
        <v>19</v>
      </c>
      <c r="S21" s="1738" t="s">
        <v>13</v>
      </c>
      <c r="T21" s="1725" t="s">
        <v>14</v>
      </c>
      <c r="W21" s="106" t="s">
        <v>13</v>
      </c>
    </row>
    <row r="22" spans="1:24" s="106" customFormat="1" ht="22.5" customHeight="1">
      <c r="A22" s="1731"/>
      <c r="B22" s="1759"/>
      <c r="C22" s="1762"/>
      <c r="D22" s="1764"/>
      <c r="E22" s="1764"/>
      <c r="F22" s="1746"/>
      <c r="G22" s="1747"/>
      <c r="H22" s="1747"/>
      <c r="I22" s="1752"/>
      <c r="J22" s="1753"/>
      <c r="K22" s="1754"/>
      <c r="L22" s="1714" t="s">
        <v>11</v>
      </c>
      <c r="M22" s="1728" t="s">
        <v>9</v>
      </c>
      <c r="N22" s="1709" t="s">
        <v>21</v>
      </c>
      <c r="O22" s="1709" t="s">
        <v>15</v>
      </c>
      <c r="P22" s="1709" t="s">
        <v>16</v>
      </c>
      <c r="Q22" s="1709" t="s">
        <v>121</v>
      </c>
      <c r="R22" s="1736"/>
      <c r="S22" s="1710"/>
      <c r="T22" s="1726"/>
    </row>
    <row r="23" spans="1:24" s="106" customFormat="1" ht="22.5" customHeight="1">
      <c r="A23" s="1731"/>
      <c r="B23" s="1759"/>
      <c r="C23" s="1762"/>
      <c r="D23" s="1764"/>
      <c r="E23" s="1764"/>
      <c r="F23" s="1746"/>
      <c r="G23" s="1747"/>
      <c r="H23" s="1747"/>
      <c r="I23" s="1752"/>
      <c r="J23" s="1753"/>
      <c r="K23" s="1754"/>
      <c r="L23" s="1741"/>
      <c r="M23" s="1729"/>
      <c r="N23" s="1710"/>
      <c r="O23" s="1710"/>
      <c r="P23" s="1743"/>
      <c r="Q23" s="1733"/>
      <c r="R23" s="1736"/>
      <c r="S23" s="1710"/>
      <c r="T23" s="1726"/>
    </row>
    <row r="24" spans="1:24" s="106" customFormat="1" ht="22.5" customHeight="1">
      <c r="A24" s="1731"/>
      <c r="B24" s="1759"/>
      <c r="C24" s="1762"/>
      <c r="D24" s="1764"/>
      <c r="E24" s="1764"/>
      <c r="F24" s="1746"/>
      <c r="G24" s="1747"/>
      <c r="H24" s="1747"/>
      <c r="I24" s="1752"/>
      <c r="J24" s="1753"/>
      <c r="K24" s="1754"/>
      <c r="L24" s="1741"/>
      <c r="M24" s="1729"/>
      <c r="N24" s="1710"/>
      <c r="O24" s="1710"/>
      <c r="P24" s="1743"/>
      <c r="Q24" s="1733"/>
      <c r="R24" s="1736"/>
      <c r="S24" s="1710"/>
      <c r="T24" s="1726"/>
    </row>
    <row r="25" spans="1:24" s="106" customFormat="1" ht="22.5" customHeight="1" thickBot="1">
      <c r="A25" s="1732"/>
      <c r="B25" s="1760"/>
      <c r="C25" s="1763"/>
      <c r="D25" s="1765"/>
      <c r="E25" s="1765"/>
      <c r="F25" s="1748"/>
      <c r="G25" s="1749"/>
      <c r="H25" s="1749"/>
      <c r="I25" s="1755"/>
      <c r="J25" s="1756"/>
      <c r="K25" s="1757"/>
      <c r="L25" s="1742"/>
      <c r="M25" s="1729"/>
      <c r="N25" s="1711"/>
      <c r="O25" s="1711"/>
      <c r="P25" s="1744"/>
      <c r="Q25" s="1734"/>
      <c r="R25" s="1737"/>
      <c r="S25" s="1711"/>
      <c r="T25" s="1727"/>
    </row>
    <row r="26" spans="1:24" ht="12.75" customHeight="1" thickTop="1">
      <c r="A26" s="2153" t="s">
        <v>437</v>
      </c>
      <c r="B26" s="2154"/>
      <c r="C26" s="2154"/>
      <c r="D26" s="2154"/>
      <c r="E26" s="2154"/>
      <c r="F26" s="2154"/>
      <c r="G26" s="2154"/>
      <c r="H26" s="2154"/>
      <c r="I26" s="2154"/>
      <c r="J26" s="2154"/>
      <c r="K26" s="2154"/>
      <c r="L26" s="2154"/>
      <c r="M26" s="2154"/>
      <c r="N26" s="2154"/>
      <c r="O26" s="2154"/>
      <c r="P26" s="2154"/>
      <c r="Q26" s="2154"/>
      <c r="R26" s="2154"/>
      <c r="S26" s="2154"/>
      <c r="T26" s="2155"/>
      <c r="W26" s="1097"/>
    </row>
    <row r="27" spans="1:24" ht="9.75" customHeight="1">
      <c r="A27" s="2156"/>
      <c r="B27" s="2157"/>
      <c r="C27" s="2157"/>
      <c r="D27" s="2157"/>
      <c r="E27" s="2157"/>
      <c r="F27" s="2157"/>
      <c r="G27" s="2157"/>
      <c r="H27" s="2157"/>
      <c r="I27" s="2157"/>
      <c r="J27" s="2157"/>
      <c r="K27" s="2157"/>
      <c r="L27" s="2157"/>
      <c r="M27" s="2157"/>
      <c r="N27" s="2157"/>
      <c r="O27" s="2157"/>
      <c r="P27" s="2157"/>
      <c r="Q27" s="2157"/>
      <c r="R27" s="2157"/>
      <c r="S27" s="2157"/>
      <c r="T27" s="2158"/>
      <c r="W27" s="1097"/>
    </row>
    <row r="28" spans="1:24" ht="9.75" customHeight="1">
      <c r="A28" s="2159"/>
      <c r="B28" s="2160"/>
      <c r="C28" s="2160"/>
      <c r="D28" s="2160"/>
      <c r="E28" s="2160"/>
      <c r="F28" s="2160"/>
      <c r="G28" s="2160"/>
      <c r="H28" s="2160"/>
      <c r="I28" s="2160"/>
      <c r="J28" s="2160"/>
      <c r="K28" s="2160"/>
      <c r="L28" s="2160"/>
      <c r="M28" s="2160"/>
      <c r="N28" s="2160"/>
      <c r="O28" s="2160"/>
      <c r="P28" s="2160"/>
      <c r="Q28" s="2160"/>
      <c r="R28" s="2160"/>
      <c r="S28" s="2160"/>
      <c r="T28" s="2161"/>
      <c r="W28" s="1097"/>
    </row>
    <row r="29" spans="1:24" s="130" customFormat="1" ht="12.75" customHeight="1">
      <c r="A29" s="755">
        <v>1</v>
      </c>
      <c r="B29" s="1168" t="s">
        <v>384</v>
      </c>
      <c r="C29" s="1785" t="s">
        <v>438</v>
      </c>
      <c r="D29" s="798" t="s">
        <v>92</v>
      </c>
      <c r="E29" s="801">
        <v>1359.6</v>
      </c>
      <c r="F29" s="59"/>
      <c r="G29" s="54">
        <v>0.01</v>
      </c>
      <c r="H29" s="59"/>
      <c r="I29" s="60"/>
      <c r="J29" s="54">
        <v>0.21099999999999999</v>
      </c>
      <c r="K29" s="61"/>
      <c r="L29" s="119"/>
      <c r="M29" s="120"/>
      <c r="N29" s="121"/>
      <c r="O29" s="121"/>
      <c r="P29" s="59"/>
      <c r="Q29" s="122"/>
      <c r="R29" s="62">
        <f>G30+J30</f>
        <v>0.57762426</v>
      </c>
      <c r="S29" s="946"/>
      <c r="T29" s="1789"/>
      <c r="W29" s="49">
        <v>0.57762426</v>
      </c>
      <c r="X29" s="130">
        <v>1.316333588</v>
      </c>
    </row>
    <row r="30" spans="1:24" s="130" customFormat="1" ht="12.75" customHeight="1">
      <c r="A30" s="118"/>
      <c r="B30" s="1169"/>
      <c r="C30" s="1786"/>
      <c r="D30" s="124"/>
      <c r="E30" s="1165"/>
      <c r="F30" s="49"/>
      <c r="G30" s="54">
        <f>G29*$J$19/1000</f>
        <v>1.81873E-2</v>
      </c>
      <c r="H30" s="49"/>
      <c r="I30" s="50"/>
      <c r="J30" s="54">
        <f>J29*$Q$19/1000</f>
        <v>0.55943695999999998</v>
      </c>
      <c r="K30" s="51"/>
      <c r="L30" s="1791"/>
      <c r="M30" s="131"/>
      <c r="N30" s="132"/>
      <c r="O30" s="133"/>
      <c r="P30" s="134"/>
      <c r="Q30" s="135"/>
      <c r="R30" s="1165">
        <f>SUM(Q30:Q30)</f>
        <v>0</v>
      </c>
      <c r="S30" s="946"/>
      <c r="T30" s="1790"/>
      <c r="W30" s="49"/>
      <c r="X30" s="130">
        <v>1.316333588</v>
      </c>
    </row>
    <row r="31" spans="1:24" s="130" customFormat="1" ht="64.5" customHeight="1">
      <c r="A31" s="118"/>
      <c r="C31" s="1786"/>
      <c r="D31" s="124"/>
      <c r="E31" s="1165"/>
      <c r="F31" s="49"/>
      <c r="G31" s="116"/>
      <c r="H31" s="49"/>
      <c r="I31" s="50"/>
      <c r="J31" s="116"/>
      <c r="K31" s="51"/>
      <c r="L31" s="1792"/>
      <c r="M31" s="192"/>
      <c r="N31" s="193"/>
      <c r="O31" s="193"/>
      <c r="P31" s="194"/>
      <c r="Q31" s="195"/>
      <c r="R31" s="1165"/>
      <c r="S31" s="946"/>
      <c r="T31" s="80"/>
      <c r="W31" s="49"/>
      <c r="X31" s="130">
        <v>1.316333588</v>
      </c>
    </row>
    <row r="32" spans="1:24" s="130" customFormat="1" ht="12.75" customHeight="1">
      <c r="A32" s="755">
        <f>A29+1</f>
        <v>2</v>
      </c>
      <c r="B32" s="1194" t="s">
        <v>511</v>
      </c>
      <c r="C32" s="1785" t="s">
        <v>508</v>
      </c>
      <c r="D32" s="798" t="s">
        <v>26</v>
      </c>
      <c r="E32" s="1164">
        <v>1631.52</v>
      </c>
      <c r="F32" s="59"/>
      <c r="G32" s="54">
        <v>0.18</v>
      </c>
      <c r="H32" s="59"/>
      <c r="I32" s="60"/>
      <c r="J32" s="1116">
        <v>0.35</v>
      </c>
      <c r="K32" s="61"/>
      <c r="L32" s="119"/>
      <c r="M32" s="120"/>
      <c r="N32" s="121"/>
      <c r="O32" s="121"/>
      <c r="P32" s="59"/>
      <c r="Q32" s="122"/>
      <c r="R32" s="62">
        <f>G33+J33</f>
        <v>1.2553474</v>
      </c>
      <c r="S32" s="946"/>
      <c r="T32" s="1789"/>
      <c r="W32" s="49">
        <v>1.2553474</v>
      </c>
      <c r="X32" s="130">
        <v>1.316333588</v>
      </c>
    </row>
    <row r="33" spans="1:24" s="130" customFormat="1" ht="12.75" customHeight="1">
      <c r="A33" s="118"/>
      <c r="B33" s="1195" t="s">
        <v>473</v>
      </c>
      <c r="C33" s="1786"/>
      <c r="D33" s="124"/>
      <c r="E33" s="1165"/>
      <c r="F33" s="49"/>
      <c r="G33" s="54">
        <f>G32*$J$19/1000</f>
        <v>0.32737139999999998</v>
      </c>
      <c r="H33" s="49"/>
      <c r="I33" s="50"/>
      <c r="J33" s="54">
        <f>J32*$Q$19/1000</f>
        <v>0.92797600000000002</v>
      </c>
      <c r="K33" s="51"/>
      <c r="L33" s="1791"/>
      <c r="M33" s="131"/>
      <c r="N33" s="132"/>
      <c r="O33" s="133"/>
      <c r="P33" s="134"/>
      <c r="Q33" s="135"/>
      <c r="R33" s="1165">
        <f>SUM(Q33:Q33)</f>
        <v>0</v>
      </c>
      <c r="S33" s="946"/>
      <c r="T33" s="1790"/>
      <c r="W33" s="49"/>
      <c r="X33" s="130">
        <v>1.316333588</v>
      </c>
    </row>
    <row r="34" spans="1:24" s="130" customFormat="1" ht="12.75" customHeight="1">
      <c r="A34" s="118"/>
      <c r="C34" s="1786"/>
      <c r="D34" s="124"/>
      <c r="E34" s="1165"/>
      <c r="F34" s="49"/>
      <c r="G34" s="116"/>
      <c r="H34" s="49"/>
      <c r="I34" s="50"/>
      <c r="J34" s="116"/>
      <c r="K34" s="51"/>
      <c r="L34" s="1792"/>
      <c r="M34" s="192"/>
      <c r="N34" s="193"/>
      <c r="O34" s="193"/>
      <c r="P34" s="194"/>
      <c r="Q34" s="195"/>
      <c r="R34" s="1165"/>
      <c r="S34" s="946"/>
      <c r="T34" s="80"/>
      <c r="W34" s="49"/>
      <c r="X34" s="130">
        <v>1.316333588</v>
      </c>
    </row>
    <row r="35" spans="1:24" ht="54" customHeight="1">
      <c r="A35" s="755">
        <f>A32+1</f>
        <v>3</v>
      </c>
      <c r="B35" s="229" t="s">
        <v>96</v>
      </c>
      <c r="C35" s="953" t="s">
        <v>385</v>
      </c>
      <c r="D35" s="798" t="s">
        <v>92</v>
      </c>
      <c r="E35" s="1164">
        <v>1631.52</v>
      </c>
      <c r="F35" s="59"/>
      <c r="G35" s="54">
        <v>0.08</v>
      </c>
      <c r="H35" s="59"/>
      <c r="I35" s="60"/>
      <c r="J35" s="54">
        <v>0.26</v>
      </c>
      <c r="K35" s="61"/>
      <c r="L35" s="119"/>
      <c r="M35" s="120"/>
      <c r="N35" s="121"/>
      <c r="O35" s="141"/>
      <c r="P35" s="59"/>
      <c r="Q35" s="122"/>
      <c r="R35" s="62" t="e">
        <f>#REF!+#REF!</f>
        <v>#REF!</v>
      </c>
      <c r="S35" s="946"/>
      <c r="T35" s="1166"/>
      <c r="W35" s="110">
        <v>3.3786568423200012</v>
      </c>
      <c r="X35" s="130">
        <v>1.316333588</v>
      </c>
    </row>
    <row r="36" spans="1:24" ht="12" customHeight="1">
      <c r="A36" s="755">
        <v>4</v>
      </c>
      <c r="B36" s="1793" t="s">
        <v>106</v>
      </c>
      <c r="C36" s="1785" t="s">
        <v>107</v>
      </c>
      <c r="D36" s="798" t="s">
        <v>104</v>
      </c>
      <c r="E36" s="1164">
        <v>16.315000000000001</v>
      </c>
      <c r="F36" s="59"/>
      <c r="G36" s="54">
        <v>0</v>
      </c>
      <c r="H36" s="59"/>
      <c r="I36" s="60"/>
      <c r="J36" s="54">
        <v>7.26</v>
      </c>
      <c r="K36" s="61"/>
      <c r="L36" s="69"/>
      <c r="M36" s="70"/>
      <c r="N36" s="71"/>
      <c r="O36" s="72"/>
      <c r="P36" s="73"/>
      <c r="Q36" s="74"/>
      <c r="R36" s="62">
        <f>G37+J37</f>
        <v>19.2488736</v>
      </c>
      <c r="S36" s="946"/>
      <c r="T36" s="1166"/>
      <c r="W36" s="110">
        <v>19.2488736</v>
      </c>
      <c r="X36" s="130">
        <v>1.316333588</v>
      </c>
    </row>
    <row r="37" spans="1:24" ht="12" customHeight="1">
      <c r="A37" s="118"/>
      <c r="B37" s="1794"/>
      <c r="C37" s="1786"/>
      <c r="E37" s="1165"/>
      <c r="G37" s="54">
        <f>G36*$J$18/1000</f>
        <v>0</v>
      </c>
      <c r="I37" s="50"/>
      <c r="J37" s="54">
        <f>J36*$Q$19/1000</f>
        <v>19.2488736</v>
      </c>
      <c r="K37" s="51"/>
      <c r="Q37" s="79"/>
      <c r="R37" s="1165"/>
      <c r="S37" s="946"/>
      <c r="T37" s="80"/>
      <c r="W37" s="110"/>
      <c r="X37" s="130">
        <v>1.316333588</v>
      </c>
    </row>
    <row r="38" spans="1:24" ht="22.5" customHeight="1">
      <c r="A38" s="111"/>
      <c r="B38" s="799" t="s">
        <v>108</v>
      </c>
      <c r="C38" s="1795"/>
      <c r="D38" s="114"/>
      <c r="E38" s="52"/>
      <c r="F38" s="55"/>
      <c r="G38" s="56"/>
      <c r="H38" s="55"/>
      <c r="I38" s="57"/>
      <c r="J38" s="56"/>
      <c r="K38" s="58"/>
      <c r="L38" s="63"/>
      <c r="M38" s="64"/>
      <c r="N38" s="65"/>
      <c r="O38" s="66"/>
      <c r="P38" s="55"/>
      <c r="Q38" s="67"/>
      <c r="R38" s="52"/>
      <c r="S38" s="946"/>
      <c r="T38" s="68"/>
      <c r="W38" s="110"/>
      <c r="X38" s="130">
        <v>1.316333588</v>
      </c>
    </row>
    <row r="39" spans="1:24" ht="12">
      <c r="A39" s="911"/>
      <c r="B39" s="200"/>
      <c r="C39" s="912" t="s">
        <v>27</v>
      </c>
      <c r="D39" s="1102">
        <v>0.30370000000000003</v>
      </c>
      <c r="E39" s="913"/>
      <c r="F39" s="202"/>
      <c r="G39" s="203"/>
      <c r="H39" s="202"/>
      <c r="I39" s="914"/>
      <c r="J39" s="203"/>
      <c r="K39" s="915"/>
      <c r="L39" s="204"/>
      <c r="M39" s="205"/>
      <c r="N39" s="206"/>
      <c r="O39" s="207"/>
      <c r="P39" s="202"/>
      <c r="Q39" s="203"/>
      <c r="R39" s="207"/>
      <c r="S39" s="207"/>
      <c r="T39" s="1066"/>
      <c r="W39" s="110"/>
      <c r="X39" s="130">
        <v>1.316333588</v>
      </c>
    </row>
    <row r="40" spans="1:24" ht="12">
      <c r="A40" s="1079"/>
      <c r="B40" s="1079"/>
      <c r="C40" s="2150" t="s">
        <v>162</v>
      </c>
      <c r="D40" s="2151"/>
      <c r="E40" s="2151"/>
      <c r="F40" s="2151"/>
      <c r="G40" s="2151"/>
      <c r="H40" s="2151"/>
      <c r="I40" s="2151"/>
      <c r="J40" s="2151"/>
      <c r="K40" s="2151"/>
      <c r="L40" s="2151"/>
      <c r="M40" s="2151"/>
      <c r="N40" s="2151"/>
      <c r="O40" s="2151"/>
      <c r="P40" s="2151"/>
      <c r="Q40" s="2151"/>
      <c r="R40" s="2151"/>
      <c r="S40" s="2151"/>
      <c r="T40" s="2152"/>
      <c r="W40" s="1097"/>
      <c r="X40" s="130">
        <v>1.316333588</v>
      </c>
    </row>
    <row r="41" spans="1:24" ht="12.75" customHeight="1">
      <c r="A41" s="755">
        <v>1</v>
      </c>
      <c r="B41" s="756" t="s">
        <v>122</v>
      </c>
      <c r="C41" s="1785" t="s">
        <v>163</v>
      </c>
      <c r="D41" s="757" t="s">
        <v>104</v>
      </c>
      <c r="E41" s="1165">
        <f>5.6/100</f>
        <v>5.5999999999999994E-2</v>
      </c>
      <c r="F41" s="110"/>
      <c r="G41" s="115">
        <v>110</v>
      </c>
      <c r="H41" s="110"/>
      <c r="I41" s="50"/>
      <c r="K41" s="51"/>
      <c r="L41" s="69"/>
      <c r="M41" s="70"/>
      <c r="N41" s="71"/>
      <c r="O41" s="71"/>
      <c r="P41" s="73"/>
      <c r="Q41" s="74"/>
      <c r="R41" s="62">
        <f>G42+J42</f>
        <v>200.06029999999998</v>
      </c>
      <c r="S41" s="1164"/>
      <c r="T41" s="1166"/>
      <c r="W41" s="110">
        <v>200.06029999999998</v>
      </c>
      <c r="X41" s="130">
        <v>1.316333588</v>
      </c>
    </row>
    <row r="42" spans="1:24" ht="12.75" customHeight="1">
      <c r="A42" s="118"/>
      <c r="B42" s="756"/>
      <c r="C42" s="1786"/>
      <c r="D42" s="757"/>
      <c r="E42" s="1165"/>
      <c r="F42" s="110"/>
      <c r="G42" s="54">
        <f>G41*$J$19/1000</f>
        <v>200.06029999999998</v>
      </c>
      <c r="H42" s="110"/>
      <c r="I42" s="50"/>
      <c r="J42" s="54">
        <f>J41*$Q$19/1000</f>
        <v>0</v>
      </c>
      <c r="K42" s="51"/>
      <c r="L42" s="107"/>
      <c r="M42" s="108"/>
      <c r="N42" s="109"/>
      <c r="O42" s="109"/>
      <c r="P42" s="110"/>
      <c r="Q42" s="79"/>
      <c r="R42" s="1165"/>
      <c r="S42" s="1164"/>
      <c r="T42" s="80"/>
      <c r="W42" s="110"/>
      <c r="X42" s="130">
        <v>1.316333588</v>
      </c>
    </row>
    <row r="43" spans="1:24" ht="12.75" customHeight="1">
      <c r="A43" s="111"/>
      <c r="B43" s="112"/>
      <c r="C43" s="113"/>
      <c r="D43" s="114"/>
      <c r="E43" s="52"/>
      <c r="F43" s="55"/>
      <c r="G43" s="56"/>
      <c r="H43" s="55"/>
      <c r="I43" s="57"/>
      <c r="J43" s="56"/>
      <c r="K43" s="58"/>
      <c r="O43" s="77"/>
      <c r="Q43" s="79"/>
      <c r="R43" s="1165"/>
      <c r="S43" s="1164"/>
      <c r="T43" s="80"/>
      <c r="W43" s="110"/>
      <c r="X43" s="130">
        <v>1.316333588</v>
      </c>
    </row>
    <row r="44" spans="1:24" ht="12.75" customHeight="1">
      <c r="A44" s="755">
        <f>A41+1</f>
        <v>2</v>
      </c>
      <c r="B44" s="756" t="s">
        <v>165</v>
      </c>
      <c r="C44" s="1785" t="s">
        <v>164</v>
      </c>
      <c r="D44" s="757" t="s">
        <v>104</v>
      </c>
      <c r="E44" s="1165">
        <f>1.8/100</f>
        <v>1.8000000000000002E-2</v>
      </c>
      <c r="F44" s="110"/>
      <c r="G44" s="115">
        <v>56.2</v>
      </c>
      <c r="H44" s="110"/>
      <c r="I44" s="50"/>
      <c r="K44" s="51"/>
      <c r="L44" s="69"/>
      <c r="M44" s="70"/>
      <c r="N44" s="71"/>
      <c r="O44" s="71"/>
      <c r="P44" s="73"/>
      <c r="Q44" s="74"/>
      <c r="R44" s="62">
        <f>G45+J45</f>
        <v>102.212626</v>
      </c>
      <c r="S44" s="1164"/>
      <c r="T44" s="1166"/>
      <c r="W44" s="110">
        <v>102.212626</v>
      </c>
      <c r="X44" s="130">
        <v>1.316333588</v>
      </c>
    </row>
    <row r="45" spans="1:24" ht="12.75" customHeight="1">
      <c r="A45" s="118"/>
      <c r="B45" s="756"/>
      <c r="C45" s="1786"/>
      <c r="D45" s="757"/>
      <c r="E45" s="1165"/>
      <c r="F45" s="110"/>
      <c r="G45" s="54">
        <f>G44*$J$19/1000</f>
        <v>102.212626</v>
      </c>
      <c r="H45" s="110"/>
      <c r="I45" s="50"/>
      <c r="J45" s="54">
        <f>J44*$Q$19/1000</f>
        <v>0</v>
      </c>
      <c r="K45" s="51"/>
      <c r="L45" s="107"/>
      <c r="M45" s="108"/>
      <c r="N45" s="109"/>
      <c r="O45" s="109"/>
      <c r="P45" s="110"/>
      <c r="Q45" s="79"/>
      <c r="R45" s="1165"/>
      <c r="S45" s="1164"/>
      <c r="T45" s="80"/>
      <c r="W45" s="110"/>
      <c r="X45" s="130">
        <v>1.316333588</v>
      </c>
    </row>
    <row r="46" spans="1:24" ht="12.75" customHeight="1">
      <c r="A46" s="117">
        <f>A44+1</f>
        <v>3</v>
      </c>
      <c r="B46" s="1169" t="s">
        <v>118</v>
      </c>
      <c r="C46" s="1785" t="s">
        <v>166</v>
      </c>
      <c r="D46" s="124" t="s">
        <v>92</v>
      </c>
      <c r="E46" s="741">
        <v>3.8</v>
      </c>
      <c r="G46" s="54">
        <v>1.74</v>
      </c>
      <c r="H46" s="59"/>
      <c r="I46" s="60"/>
      <c r="J46" s="54">
        <v>0.69</v>
      </c>
      <c r="K46" s="51"/>
      <c r="L46" s="119"/>
      <c r="M46" s="120"/>
      <c r="N46" s="121"/>
      <c r="O46" s="141"/>
      <c r="P46" s="59"/>
      <c r="Q46" s="122"/>
      <c r="R46" s="62">
        <f>G47+J47</f>
        <v>4.9940286</v>
      </c>
      <c r="S46" s="1164"/>
      <c r="T46" s="1789"/>
      <c r="W46" s="110">
        <v>36.29009699758771</v>
      </c>
      <c r="X46" s="130">
        <v>1.316333588</v>
      </c>
    </row>
    <row r="47" spans="1:24" ht="12.75" customHeight="1">
      <c r="A47" s="118"/>
      <c r="B47" s="1169"/>
      <c r="C47" s="1786"/>
      <c r="E47" s="1165"/>
      <c r="G47" s="54">
        <f>G46*$J$19/1000</f>
        <v>3.1645902000000001</v>
      </c>
      <c r="H47" s="110"/>
      <c r="I47" s="50"/>
      <c r="J47" s="54">
        <f>J46*$Q$19/1000</f>
        <v>1.8294383999999999</v>
      </c>
      <c r="K47" s="51"/>
      <c r="L47" s="805" t="s">
        <v>167</v>
      </c>
      <c r="M47" s="131" t="s">
        <v>92</v>
      </c>
      <c r="N47" s="132">
        <v>0.71</v>
      </c>
      <c r="O47" s="132">
        <f>E46*N47</f>
        <v>2.698</v>
      </c>
      <c r="P47" s="971">
        <v>26.478000000000002</v>
      </c>
      <c r="Q47" s="135">
        <f>N47*P47*$N$17</f>
        <v>21.666343728078004</v>
      </c>
      <c r="R47" s="1787">
        <f>SUM(Q47:Q50)</f>
        <v>31.296068397587707</v>
      </c>
      <c r="S47" s="1164"/>
      <c r="T47" s="1790"/>
      <c r="W47" s="110"/>
      <c r="X47" s="130">
        <v>1.316333588</v>
      </c>
    </row>
    <row r="48" spans="1:24" ht="16.5" customHeight="1">
      <c r="A48" s="118"/>
      <c r="C48" s="1786"/>
      <c r="E48" s="1165"/>
      <c r="I48" s="50"/>
      <c r="K48" s="51"/>
      <c r="L48" s="806" t="s">
        <v>116</v>
      </c>
      <c r="M48" s="137" t="s">
        <v>92</v>
      </c>
      <c r="N48" s="138">
        <v>0.44</v>
      </c>
      <c r="O48" s="138">
        <f>E46*N48</f>
        <v>1.6719999999999999</v>
      </c>
      <c r="P48" s="139">
        <v>3</v>
      </c>
      <c r="Q48" s="140">
        <f>N48*P48*$N$17</f>
        <v>1.5213040920000005</v>
      </c>
      <c r="R48" s="1788"/>
      <c r="S48" s="1164"/>
      <c r="T48" s="1790"/>
      <c r="W48" s="110"/>
      <c r="X48" s="130">
        <v>1.316333588</v>
      </c>
    </row>
    <row r="49" spans="1:24" ht="12.75" customHeight="1">
      <c r="A49" s="118"/>
      <c r="C49" s="1786"/>
      <c r="E49" s="1165"/>
      <c r="I49" s="50"/>
      <c r="K49" s="51"/>
      <c r="L49" s="806" t="s">
        <v>102</v>
      </c>
      <c r="M49" s="137" t="s">
        <v>97</v>
      </c>
      <c r="N49" s="138">
        <v>0.80300000000000005</v>
      </c>
      <c r="O49" s="138">
        <f>E46*N49</f>
        <v>3.0514000000000001</v>
      </c>
      <c r="P49" s="139">
        <v>3.5</v>
      </c>
      <c r="Q49" s="140">
        <f t="shared" ref="Q49:Q50" si="0">N49*P49*$N$17</f>
        <v>3.2391099625500011</v>
      </c>
      <c r="R49" s="1788"/>
      <c r="S49" s="1164"/>
      <c r="T49" s="1790"/>
      <c r="W49" s="110"/>
      <c r="X49" s="130">
        <v>1.316333588</v>
      </c>
    </row>
    <row r="50" spans="1:24" ht="12.75" customHeight="1">
      <c r="A50" s="118"/>
      <c r="C50" s="1786"/>
      <c r="E50" s="1165"/>
      <c r="I50" s="50"/>
      <c r="K50" s="51"/>
      <c r="L50" s="81" t="s">
        <v>115</v>
      </c>
      <c r="M50" s="82" t="s">
        <v>92</v>
      </c>
      <c r="N50" s="83">
        <v>3.9E-2</v>
      </c>
      <c r="O50" s="83">
        <f>E46*N50</f>
        <v>0.1482</v>
      </c>
      <c r="P50" s="972">
        <v>108.333</v>
      </c>
      <c r="Q50" s="140">
        <f t="shared" si="0"/>
        <v>4.8693106149597005</v>
      </c>
      <c r="R50" s="1788"/>
      <c r="S50" s="1164"/>
      <c r="T50" s="1790"/>
      <c r="W50" s="110"/>
      <c r="X50" s="130">
        <v>1.316333588</v>
      </c>
    </row>
    <row r="51" spans="1:24" ht="12.75" customHeight="1">
      <c r="A51" s="117">
        <f>A46+1</f>
        <v>4</v>
      </c>
      <c r="B51" s="1169" t="s">
        <v>169</v>
      </c>
      <c r="C51" s="1785" t="s">
        <v>168</v>
      </c>
      <c r="D51" s="124" t="s">
        <v>92</v>
      </c>
      <c r="E51" s="741">
        <v>1.4</v>
      </c>
      <c r="G51" s="54">
        <v>3.53</v>
      </c>
      <c r="H51" s="59"/>
      <c r="I51" s="60"/>
      <c r="J51" s="54">
        <v>0.69</v>
      </c>
      <c r="K51" s="51"/>
      <c r="L51" s="119"/>
      <c r="M51" s="120"/>
      <c r="N51" s="121"/>
      <c r="O51" s="141"/>
      <c r="P51" s="59"/>
      <c r="Q51" s="122"/>
      <c r="R51" s="62">
        <f>G52+J52</f>
        <v>8.2495553000000008</v>
      </c>
      <c r="S51" s="1164"/>
      <c r="T51" s="1789"/>
      <c r="W51" s="110">
        <v>46.081399281750777</v>
      </c>
      <c r="X51" s="130">
        <v>1.316333588</v>
      </c>
    </row>
    <row r="52" spans="1:24" ht="12.75" customHeight="1">
      <c r="A52" s="118"/>
      <c r="B52" s="1169"/>
      <c r="C52" s="1786"/>
      <c r="E52" s="1165"/>
      <c r="G52" s="54">
        <f>G51*$J$19/1000</f>
        <v>6.4201169</v>
      </c>
      <c r="H52" s="110"/>
      <c r="I52" s="50"/>
      <c r="J52" s="54">
        <f>J51*$Q$19/1000</f>
        <v>1.8294383999999999</v>
      </c>
      <c r="K52" s="51"/>
      <c r="L52" s="805" t="s">
        <v>119</v>
      </c>
      <c r="M52" s="131" t="s">
        <v>92</v>
      </c>
      <c r="N52" s="132">
        <v>0.71</v>
      </c>
      <c r="O52" s="132">
        <f>E51*N52</f>
        <v>0.99399999999999988</v>
      </c>
      <c r="P52" s="971">
        <v>28.141999999999999</v>
      </c>
      <c r="Q52" s="135">
        <f>N52*P52*$N$17</f>
        <v>23.027956990542005</v>
      </c>
      <c r="R52" s="1787">
        <f>SUM(Q52:Q55)</f>
        <v>37.831843981750779</v>
      </c>
      <c r="S52" s="1164"/>
      <c r="T52" s="1790"/>
      <c r="W52" s="110"/>
      <c r="X52" s="130">
        <v>1.316333588</v>
      </c>
    </row>
    <row r="53" spans="1:24" ht="16.5" customHeight="1">
      <c r="A53" s="118"/>
      <c r="C53" s="1786"/>
      <c r="E53" s="1165"/>
      <c r="I53" s="50"/>
      <c r="K53" s="51"/>
      <c r="L53" s="806" t="s">
        <v>102</v>
      </c>
      <c r="M53" s="137" t="s">
        <v>97</v>
      </c>
      <c r="N53" s="138">
        <v>1.76</v>
      </c>
      <c r="O53" s="138">
        <f>E51*N53</f>
        <v>2.464</v>
      </c>
      <c r="P53" s="139">
        <v>3.5</v>
      </c>
      <c r="Q53" s="140">
        <f t="shared" ref="Q53" si="1">N53*P53*$N$17</f>
        <v>7.0994190960000019</v>
      </c>
      <c r="R53" s="1788"/>
      <c r="S53" s="1164"/>
      <c r="T53" s="1790"/>
      <c r="W53" s="110"/>
      <c r="X53" s="130">
        <v>1.316333588</v>
      </c>
    </row>
    <row r="54" spans="1:24" ht="12.75" customHeight="1">
      <c r="A54" s="118"/>
      <c r="C54" s="1786"/>
      <c r="E54" s="1165"/>
      <c r="I54" s="50"/>
      <c r="K54" s="51"/>
      <c r="L54" s="81" t="s">
        <v>115</v>
      </c>
      <c r="M54" s="82" t="s">
        <v>92</v>
      </c>
      <c r="N54" s="83">
        <v>3.9899999999999998E-2</v>
      </c>
      <c r="O54" s="83">
        <f>E51*N54</f>
        <v>5.5859999999999993E-2</v>
      </c>
      <c r="P54" s="972">
        <v>108.333</v>
      </c>
      <c r="Q54" s="140">
        <f>N54*P54*$N$17</f>
        <v>4.9816793214587713</v>
      </c>
      <c r="R54" s="1788"/>
      <c r="S54" s="1164"/>
      <c r="T54" s="1790"/>
      <c r="W54" s="110"/>
      <c r="X54" s="130">
        <v>1.316333588</v>
      </c>
    </row>
    <row r="55" spans="1:24" ht="12.75" customHeight="1">
      <c r="A55" s="118"/>
      <c r="C55" s="1786"/>
      <c r="E55" s="1165"/>
      <c r="I55" s="50"/>
      <c r="K55" s="51"/>
      <c r="L55" s="81" t="s">
        <v>160</v>
      </c>
      <c r="M55" s="137" t="s">
        <v>113</v>
      </c>
      <c r="N55" s="83">
        <v>2.1</v>
      </c>
      <c r="O55" s="83">
        <f>E51*N55</f>
        <v>2.94</v>
      </c>
      <c r="P55" s="972">
        <v>1.125</v>
      </c>
      <c r="Q55" s="85">
        <f>N55*P55*$N$17</f>
        <v>2.7227885737500013</v>
      </c>
      <c r="R55" s="1788"/>
      <c r="S55" s="1164"/>
      <c r="T55" s="1790"/>
      <c r="W55" s="110"/>
      <c r="X55" s="130">
        <v>1.316333588</v>
      </c>
    </row>
    <row r="56" spans="1:24" ht="12.75" customHeight="1">
      <c r="A56" s="755">
        <f>A51+1</f>
        <v>5</v>
      </c>
      <c r="B56" s="1168" t="s">
        <v>135</v>
      </c>
      <c r="C56" s="1785" t="s">
        <v>170</v>
      </c>
      <c r="D56" s="798" t="s">
        <v>92</v>
      </c>
      <c r="E56" s="1164">
        <v>4.2</v>
      </c>
      <c r="F56" s="59"/>
      <c r="G56" s="54">
        <v>1.87</v>
      </c>
      <c r="H56" s="59"/>
      <c r="I56" s="60"/>
      <c r="J56" s="54">
        <v>0.92</v>
      </c>
      <c r="K56" s="61"/>
      <c r="L56" s="119"/>
      <c r="M56" s="120"/>
      <c r="N56" s="121"/>
      <c r="O56" s="141"/>
      <c r="P56" s="59"/>
      <c r="Q56" s="122"/>
      <c r="R56" s="62">
        <f>G57+J57</f>
        <v>5.8402763000000011</v>
      </c>
      <c r="S56" s="1164"/>
      <c r="T56" s="1789"/>
      <c r="W56" s="110">
        <v>20.496081971150005</v>
      </c>
      <c r="X56" s="130">
        <v>1.316333588</v>
      </c>
    </row>
    <row r="57" spans="1:24" ht="12.75" customHeight="1">
      <c r="A57" s="118"/>
      <c r="B57" s="1169" t="s">
        <v>136</v>
      </c>
      <c r="C57" s="1820"/>
      <c r="E57" s="1165"/>
      <c r="G57" s="54">
        <f>G56*$J$19/1000</f>
        <v>3.4010251000000005</v>
      </c>
      <c r="I57" s="50"/>
      <c r="J57" s="54">
        <f>J56*$Q$19/1000</f>
        <v>2.4392512000000002</v>
      </c>
      <c r="K57" s="51"/>
      <c r="L57" s="1167" t="s">
        <v>137</v>
      </c>
      <c r="M57" s="131" t="s">
        <v>98</v>
      </c>
      <c r="N57" s="132">
        <v>62.5</v>
      </c>
      <c r="O57" s="132">
        <f>E56*N57</f>
        <v>262.5</v>
      </c>
      <c r="P57" s="971">
        <v>0.157</v>
      </c>
      <c r="Q57" s="135">
        <f>N57*P57*$N$17</f>
        <v>11.308936668750004</v>
      </c>
      <c r="R57" s="1787">
        <f>SUM(Q57:Q58)</f>
        <v>14.655805671150006</v>
      </c>
      <c r="S57" s="1164"/>
      <c r="T57" s="1822"/>
      <c r="W57" s="1097"/>
      <c r="X57" s="130">
        <v>1.316333588</v>
      </c>
    </row>
    <row r="58" spans="1:24" ht="12.75" customHeight="1">
      <c r="A58" s="118"/>
      <c r="C58" s="1820"/>
      <c r="E58" s="1165"/>
      <c r="I58" s="50"/>
      <c r="K58" s="51"/>
      <c r="L58" s="81" t="s">
        <v>138</v>
      </c>
      <c r="M58" s="82" t="s">
        <v>92</v>
      </c>
      <c r="N58" s="83">
        <v>0.11</v>
      </c>
      <c r="O58" s="83">
        <f>E56*N58</f>
        <v>0.46200000000000002</v>
      </c>
      <c r="P58" s="972">
        <v>26.4</v>
      </c>
      <c r="Q58" s="85">
        <f>N58*P58*$N$17</f>
        <v>3.346869002400001</v>
      </c>
      <c r="R58" s="1788"/>
      <c r="S58" s="1164"/>
      <c r="T58" s="1822"/>
      <c r="W58" s="1097"/>
      <c r="X58" s="130">
        <v>1.316333588</v>
      </c>
    </row>
    <row r="59" spans="1:24" ht="12.75" customHeight="1">
      <c r="A59" s="117">
        <v>6</v>
      </c>
      <c r="B59" s="1169" t="s">
        <v>129</v>
      </c>
      <c r="C59" s="1785" t="s">
        <v>171</v>
      </c>
      <c r="D59" s="124" t="s">
        <v>26</v>
      </c>
      <c r="E59" s="741">
        <v>2.5999999999999999E-2</v>
      </c>
      <c r="G59" s="116">
        <v>0</v>
      </c>
      <c r="I59" s="50"/>
      <c r="J59" s="116">
        <v>0</v>
      </c>
      <c r="K59" s="51"/>
      <c r="L59" s="119"/>
      <c r="M59" s="120"/>
      <c r="N59" s="121"/>
      <c r="O59" s="141"/>
      <c r="P59" s="59"/>
      <c r="Q59" s="122"/>
      <c r="R59" s="62">
        <f>G60+J60</f>
        <v>0</v>
      </c>
      <c r="S59" s="1164"/>
      <c r="T59" s="1789"/>
      <c r="W59" s="110">
        <v>469.00422152640016</v>
      </c>
      <c r="X59" s="130">
        <v>1.316333588</v>
      </c>
    </row>
    <row r="60" spans="1:24" ht="12.75" customHeight="1">
      <c r="A60" s="118"/>
      <c r="C60" s="1786"/>
      <c r="E60" s="1165"/>
      <c r="G60" s="54">
        <f>G59*$J$19/1000</f>
        <v>0</v>
      </c>
      <c r="I60" s="50"/>
      <c r="J60" s="54">
        <f>J59*$Q$19/1000</f>
        <v>0</v>
      </c>
      <c r="K60" s="51"/>
      <c r="L60" s="125" t="s">
        <v>130</v>
      </c>
      <c r="M60" s="126" t="s">
        <v>26</v>
      </c>
      <c r="N60" s="127">
        <v>1</v>
      </c>
      <c r="O60" s="127">
        <f>E59*N60</f>
        <v>2.5999999999999999E-2</v>
      </c>
      <c r="P60" s="973">
        <v>406.94400000000002</v>
      </c>
      <c r="Q60" s="129">
        <f>N60*P60*$N$17</f>
        <v>469.00422152640016</v>
      </c>
      <c r="R60" s="1165">
        <f>SUM(Q60:Q60)</f>
        <v>469.00422152640016</v>
      </c>
      <c r="S60" s="1164"/>
      <c r="T60" s="1790"/>
      <c r="W60" s="110"/>
      <c r="X60" s="130">
        <v>1.316333588</v>
      </c>
    </row>
    <row r="61" spans="1:24" ht="12.75" customHeight="1">
      <c r="A61" s="117">
        <f>A59+1</f>
        <v>7</v>
      </c>
      <c r="B61" s="1169" t="s">
        <v>131</v>
      </c>
      <c r="C61" s="1785" t="s">
        <v>172</v>
      </c>
      <c r="D61" s="124" t="s">
        <v>26</v>
      </c>
      <c r="E61" s="741">
        <f>7.8/1000</f>
        <v>7.7999999999999996E-3</v>
      </c>
      <c r="G61" s="116">
        <v>0</v>
      </c>
      <c r="I61" s="50"/>
      <c r="J61" s="116">
        <v>0</v>
      </c>
      <c r="K61" s="51"/>
      <c r="L61" s="119"/>
      <c r="M61" s="120"/>
      <c r="N61" s="121"/>
      <c r="O61" s="141"/>
      <c r="P61" s="975"/>
      <c r="Q61" s="122"/>
      <c r="R61" s="1218">
        <f>G62+J62</f>
        <v>0</v>
      </c>
      <c r="S61" s="1164"/>
      <c r="T61" s="2126"/>
      <c r="W61" s="110">
        <v>492.21448145730017</v>
      </c>
      <c r="X61" s="130">
        <v>1.316333588</v>
      </c>
    </row>
    <row r="62" spans="1:24" ht="12.75" customHeight="1">
      <c r="A62" s="118"/>
      <c r="C62" s="1786"/>
      <c r="E62" s="1165"/>
      <c r="G62" s="54">
        <f>G61*$J$19/1000</f>
        <v>0</v>
      </c>
      <c r="I62" s="50"/>
      <c r="J62" s="54">
        <f>J61*$Q$19/1000</f>
        <v>0</v>
      </c>
      <c r="K62" s="51"/>
      <c r="L62" s="125" t="s">
        <v>172</v>
      </c>
      <c r="M62" s="126" t="s">
        <v>26</v>
      </c>
      <c r="N62" s="127">
        <v>1</v>
      </c>
      <c r="O62" s="127">
        <f>E61*N62</f>
        <v>7.7999999999999996E-3</v>
      </c>
      <c r="P62" s="973">
        <v>427.08300000000003</v>
      </c>
      <c r="Q62" s="129">
        <f>N62*P62*$N$17</f>
        <v>492.21448145730017</v>
      </c>
      <c r="R62" s="216">
        <f>SUM(Q62:Q62)</f>
        <v>492.21448145730017</v>
      </c>
      <c r="S62" s="1164"/>
      <c r="T62" s="2127"/>
      <c r="W62" s="110"/>
      <c r="X62" s="130">
        <v>1.316333588</v>
      </c>
    </row>
    <row r="63" spans="1:24" ht="12.75" customHeight="1">
      <c r="A63" s="117">
        <f>A61+1</f>
        <v>8</v>
      </c>
      <c r="B63" s="229" t="s">
        <v>185</v>
      </c>
      <c r="C63" s="1785" t="s">
        <v>415</v>
      </c>
      <c r="D63" s="124" t="s">
        <v>92</v>
      </c>
      <c r="E63" s="1165">
        <v>1.4</v>
      </c>
      <c r="G63" s="116">
        <v>0.65</v>
      </c>
      <c r="I63" s="50"/>
      <c r="J63" s="116">
        <v>0.3</v>
      </c>
      <c r="K63" s="51"/>
      <c r="L63" s="119"/>
      <c r="M63" s="120"/>
      <c r="N63" s="121"/>
      <c r="O63" s="141"/>
      <c r="P63" s="59"/>
      <c r="Q63" s="122"/>
      <c r="R63" s="1218">
        <f>G64+J64</f>
        <v>1.9775825</v>
      </c>
      <c r="S63" s="1164"/>
      <c r="T63" s="2126"/>
      <c r="W63" s="110">
        <v>27.177212606903009</v>
      </c>
      <c r="X63" s="130">
        <v>1.316333588</v>
      </c>
    </row>
    <row r="64" spans="1:24" ht="12.75" customHeight="1">
      <c r="A64" s="118"/>
      <c r="B64" s="230"/>
      <c r="C64" s="1786"/>
      <c r="E64" s="1165"/>
      <c r="G64" s="54">
        <f>G63*$J$19/1000</f>
        <v>1.1821745000000001</v>
      </c>
      <c r="I64" s="50"/>
      <c r="J64" s="54">
        <f>J63*$Q$19/1000</f>
        <v>0.795408</v>
      </c>
      <c r="K64" s="51"/>
      <c r="L64" s="1167"/>
      <c r="M64" s="131"/>
      <c r="N64" s="132"/>
      <c r="O64" s="132"/>
      <c r="P64" s="134"/>
      <c r="Q64" s="135">
        <f>N64*P64*$N$17</f>
        <v>0</v>
      </c>
      <c r="R64" s="2128">
        <f>SUM(Q64:Q67)</f>
        <v>25.199630106903008</v>
      </c>
      <c r="S64" s="1164"/>
      <c r="T64" s="2127"/>
      <c r="W64" s="110"/>
      <c r="X64" s="130">
        <v>1.316333588</v>
      </c>
    </row>
    <row r="65" spans="1:24" ht="12.75" customHeight="1">
      <c r="A65" s="118"/>
      <c r="B65" s="1169"/>
      <c r="C65" s="1786"/>
      <c r="E65" s="1165"/>
      <c r="I65" s="50"/>
      <c r="K65" s="51"/>
      <c r="L65" s="1076" t="s">
        <v>141</v>
      </c>
      <c r="M65" s="137" t="s">
        <v>92</v>
      </c>
      <c r="N65" s="138">
        <v>1.0149999999999999</v>
      </c>
      <c r="O65" s="138">
        <f>E63*N65</f>
        <v>1.4209999999999998</v>
      </c>
      <c r="P65" s="976">
        <v>21.542000000000002</v>
      </c>
      <c r="Q65" s="140">
        <f>N65*P65*$N$17</f>
        <v>25.199630106903008</v>
      </c>
      <c r="R65" s="2129"/>
      <c r="S65" s="1164"/>
      <c r="T65" s="2127"/>
      <c r="W65" s="110"/>
      <c r="X65" s="130">
        <v>1.316333588</v>
      </c>
    </row>
    <row r="66" spans="1:24" ht="12.75" customHeight="1">
      <c r="A66" s="118"/>
      <c r="C66" s="1786"/>
      <c r="E66" s="1165"/>
      <c r="I66" s="50"/>
      <c r="K66" s="51"/>
      <c r="L66" s="1076"/>
      <c r="M66" s="137"/>
      <c r="N66" s="138"/>
      <c r="O66" s="138"/>
      <c r="P66" s="139"/>
      <c r="Q66" s="140">
        <f>N66*P66*$N$17</f>
        <v>0</v>
      </c>
      <c r="R66" s="2129"/>
      <c r="S66" s="1164"/>
      <c r="T66" s="2127"/>
      <c r="W66" s="110"/>
      <c r="X66" s="130">
        <v>1.316333588</v>
      </c>
    </row>
    <row r="67" spans="1:24" ht="12.75" customHeight="1">
      <c r="A67" s="118"/>
      <c r="C67" s="1786"/>
      <c r="E67" s="1165"/>
      <c r="I67" s="50"/>
      <c r="K67" s="51"/>
      <c r="L67" s="81"/>
      <c r="M67" s="82"/>
      <c r="N67" s="83"/>
      <c r="O67" s="83"/>
      <c r="P67" s="84"/>
      <c r="Q67" s="85">
        <f>N67*P67*$N$17</f>
        <v>0</v>
      </c>
      <c r="R67" s="2129"/>
      <c r="S67" s="1164"/>
      <c r="T67" s="2127"/>
      <c r="W67" s="110"/>
      <c r="X67" s="130">
        <v>1.316333588</v>
      </c>
    </row>
    <row r="68" spans="1:24" ht="12.75" customHeight="1">
      <c r="A68" s="117">
        <f>A63+1</f>
        <v>9</v>
      </c>
      <c r="B68" s="1793" t="s">
        <v>139</v>
      </c>
      <c r="C68" s="1785" t="s">
        <v>142</v>
      </c>
      <c r="D68" s="124" t="s">
        <v>92</v>
      </c>
      <c r="E68" s="1165">
        <v>0.4</v>
      </c>
      <c r="G68" s="116">
        <v>7.85</v>
      </c>
      <c r="I68" s="50"/>
      <c r="J68" s="116">
        <v>1.1200000000000001</v>
      </c>
      <c r="K68" s="51"/>
      <c r="L68" s="119"/>
      <c r="M68" s="120"/>
      <c r="N68" s="121"/>
      <c r="O68" s="141"/>
      <c r="P68" s="59"/>
      <c r="Q68" s="122"/>
      <c r="R68" s="1218">
        <f>G69+J69</f>
        <v>17.2465537</v>
      </c>
      <c r="S68" s="1164"/>
      <c r="T68" s="2126"/>
      <c r="W68" s="110">
        <v>67.171786392267961</v>
      </c>
      <c r="X68" s="130">
        <v>1.316333588</v>
      </c>
    </row>
    <row r="69" spans="1:24" ht="12.75" customHeight="1">
      <c r="A69" s="118"/>
      <c r="B69" s="1794"/>
      <c r="C69" s="1786"/>
      <c r="E69" s="1165"/>
      <c r="G69" s="54">
        <f>G68*$J$19/1000</f>
        <v>14.277030499999999</v>
      </c>
      <c r="I69" s="50"/>
      <c r="J69" s="54">
        <f>J68*$Q$19/1000</f>
        <v>2.9695232000000007</v>
      </c>
      <c r="K69" s="51"/>
      <c r="L69" s="1167" t="s">
        <v>112</v>
      </c>
      <c r="M69" s="131" t="s">
        <v>113</v>
      </c>
      <c r="N69" s="132">
        <v>2.2999999999999998</v>
      </c>
      <c r="O69" s="132">
        <f>E68*N69</f>
        <v>0.91999999999999993</v>
      </c>
      <c r="P69" s="971">
        <v>0.95599999999999996</v>
      </c>
      <c r="Q69" s="135">
        <f>N69*P69*$N$17</f>
        <v>2.5341238162800006</v>
      </c>
      <c r="R69" s="2128">
        <f>SUM(Q69:Q72)</f>
        <v>49.925232692267954</v>
      </c>
      <c r="S69" s="1164"/>
      <c r="T69" s="2127"/>
      <c r="W69" s="110"/>
      <c r="X69" s="130">
        <v>1.316333588</v>
      </c>
    </row>
    <row r="70" spans="1:24" ht="12.75" customHeight="1">
      <c r="A70" s="118"/>
      <c r="B70" s="1169" t="s">
        <v>140</v>
      </c>
      <c r="C70" s="1786"/>
      <c r="E70" s="1165"/>
      <c r="I70" s="50"/>
      <c r="K70" s="51"/>
      <c r="L70" s="1076" t="s">
        <v>133</v>
      </c>
      <c r="M70" s="137" t="s">
        <v>92</v>
      </c>
      <c r="N70" s="138">
        <v>1.0149999999999999</v>
      </c>
      <c r="O70" s="138">
        <f>E68*N70</f>
        <v>0.40599999999999997</v>
      </c>
      <c r="P70" s="976">
        <v>26.478000000000002</v>
      </c>
      <c r="Q70" s="140">
        <f>N70*P70*$N$17</f>
        <v>30.973716738027012</v>
      </c>
      <c r="R70" s="2129"/>
      <c r="S70" s="1164"/>
      <c r="T70" s="2127"/>
      <c r="W70" s="110"/>
      <c r="X70" s="130">
        <v>1.316333588</v>
      </c>
    </row>
    <row r="71" spans="1:24" ht="12.75" customHeight="1">
      <c r="A71" s="118"/>
      <c r="C71" s="1786"/>
      <c r="E71" s="1165"/>
      <c r="I71" s="50"/>
      <c r="K71" s="51"/>
      <c r="L71" s="1076" t="s">
        <v>134</v>
      </c>
      <c r="M71" s="137" t="s">
        <v>97</v>
      </c>
      <c r="N71" s="138">
        <v>2.9</v>
      </c>
      <c r="O71" s="138">
        <f>E68*N71</f>
        <v>1.1599999999999999</v>
      </c>
      <c r="P71" s="139">
        <v>3.5</v>
      </c>
      <c r="Q71" s="140">
        <f>N71*P71*$N$17</f>
        <v>11.697906465000004</v>
      </c>
      <c r="R71" s="2129"/>
      <c r="S71" s="1164"/>
      <c r="T71" s="2127"/>
      <c r="W71" s="110"/>
      <c r="X71" s="130">
        <v>1.316333588</v>
      </c>
    </row>
    <row r="72" spans="1:24" ht="12.75" customHeight="1">
      <c r="A72" s="118"/>
      <c r="C72" s="1786"/>
      <c r="E72" s="1165"/>
      <c r="I72" s="50"/>
      <c r="K72" s="51"/>
      <c r="L72" s="81" t="s">
        <v>128</v>
      </c>
      <c r="M72" s="82" t="s">
        <v>92</v>
      </c>
      <c r="N72" s="83">
        <v>3.78E-2</v>
      </c>
      <c r="O72" s="83">
        <f>E68*N72</f>
        <v>1.5120000000000001E-2</v>
      </c>
      <c r="P72" s="972">
        <v>108.333</v>
      </c>
      <c r="Q72" s="85">
        <f>N72*P72*$N$17</f>
        <v>4.7194856729609409</v>
      </c>
      <c r="R72" s="2129"/>
      <c r="S72" s="1164"/>
      <c r="T72" s="2127"/>
      <c r="W72" s="110"/>
      <c r="X72" s="130">
        <v>1.316333588</v>
      </c>
    </row>
    <row r="73" spans="1:24" ht="12.75" customHeight="1">
      <c r="A73" s="117">
        <f>A68+1</f>
        <v>10</v>
      </c>
      <c r="B73" s="1169" t="s">
        <v>129</v>
      </c>
      <c r="C73" s="1785" t="s">
        <v>130</v>
      </c>
      <c r="D73" s="124" t="s">
        <v>26</v>
      </c>
      <c r="E73" s="741">
        <f>0.039</f>
        <v>3.9E-2</v>
      </c>
      <c r="G73" s="116">
        <v>0</v>
      </c>
      <c r="I73" s="50"/>
      <c r="J73" s="116">
        <v>0</v>
      </c>
      <c r="K73" s="51"/>
      <c r="L73" s="119"/>
      <c r="M73" s="120"/>
      <c r="N73" s="121"/>
      <c r="O73" s="141"/>
      <c r="P73" s="59"/>
      <c r="Q73" s="122"/>
      <c r="R73" s="1218">
        <f>G74+J74</f>
        <v>0</v>
      </c>
      <c r="S73" s="1164"/>
      <c r="T73" s="2126"/>
      <c r="W73" s="110">
        <v>469.00422152640016</v>
      </c>
      <c r="X73" s="130">
        <v>1.316333588</v>
      </c>
    </row>
    <row r="74" spans="1:24" ht="12.75" customHeight="1">
      <c r="A74" s="118"/>
      <c r="C74" s="1786"/>
      <c r="E74" s="1165"/>
      <c r="G74" s="54">
        <f>G73*$J$19/1000</f>
        <v>0</v>
      </c>
      <c r="I74" s="50"/>
      <c r="J74" s="54">
        <f>J73*$Q$19/1000</f>
        <v>0</v>
      </c>
      <c r="K74" s="51"/>
      <c r="L74" s="125" t="s">
        <v>143</v>
      </c>
      <c r="M74" s="126" t="s">
        <v>26</v>
      </c>
      <c r="N74" s="127">
        <v>1</v>
      </c>
      <c r="O74" s="127">
        <f>E73*N74</f>
        <v>3.9E-2</v>
      </c>
      <c r="P74" s="973">
        <v>406.94400000000002</v>
      </c>
      <c r="Q74" s="129">
        <f>N74*P74*$N$17</f>
        <v>469.00422152640016</v>
      </c>
      <c r="R74" s="216">
        <f>SUM(Q74:Q74)</f>
        <v>469.00422152640016</v>
      </c>
      <c r="S74" s="1164"/>
      <c r="T74" s="2127"/>
      <c r="W74" s="110"/>
      <c r="X74" s="130">
        <v>1.316333588</v>
      </c>
    </row>
    <row r="75" spans="1:24" ht="12.75" customHeight="1">
      <c r="A75" s="117">
        <f>A73+1</f>
        <v>11</v>
      </c>
      <c r="B75" s="1169" t="s">
        <v>131</v>
      </c>
      <c r="C75" s="1785" t="s">
        <v>132</v>
      </c>
      <c r="D75" s="124" t="s">
        <v>26</v>
      </c>
      <c r="E75" s="741">
        <f>0.013</f>
        <v>1.2999999999999999E-2</v>
      </c>
      <c r="G75" s="116">
        <v>0</v>
      </c>
      <c r="I75" s="50"/>
      <c r="J75" s="116">
        <v>0</v>
      </c>
      <c r="K75" s="51"/>
      <c r="L75" s="119"/>
      <c r="M75" s="120"/>
      <c r="N75" s="121"/>
      <c r="O75" s="141"/>
      <c r="P75" s="59"/>
      <c r="Q75" s="122"/>
      <c r="R75" s="1218">
        <f>G76+J76</f>
        <v>0</v>
      </c>
      <c r="S75" s="1164"/>
      <c r="T75" s="2126"/>
      <c r="W75" s="110">
        <v>492.21448145730017</v>
      </c>
      <c r="X75" s="130">
        <v>1.316333588</v>
      </c>
    </row>
    <row r="76" spans="1:24" ht="12.75" customHeight="1">
      <c r="A76" s="118"/>
      <c r="C76" s="1786"/>
      <c r="E76" s="1165"/>
      <c r="G76" s="54">
        <f>G75*$J$19/1000</f>
        <v>0</v>
      </c>
      <c r="I76" s="50"/>
      <c r="J76" s="54">
        <f>J75*$Q$19/1000</f>
        <v>0</v>
      </c>
      <c r="K76" s="51"/>
      <c r="L76" s="125" t="s">
        <v>132</v>
      </c>
      <c r="M76" s="126" t="s">
        <v>26</v>
      </c>
      <c r="N76" s="127">
        <v>1</v>
      </c>
      <c r="O76" s="127">
        <f>E75*N76</f>
        <v>1.2999999999999999E-2</v>
      </c>
      <c r="P76" s="973">
        <v>427.08300000000003</v>
      </c>
      <c r="Q76" s="129">
        <f>N76*P76*$N$17</f>
        <v>492.21448145730017</v>
      </c>
      <c r="R76" s="216">
        <f>SUM(Q76:Q76)</f>
        <v>492.21448145730017</v>
      </c>
      <c r="S76" s="1164"/>
      <c r="T76" s="2127"/>
      <c r="W76" s="110"/>
      <c r="X76" s="130">
        <v>1.316333588</v>
      </c>
    </row>
    <row r="77" spans="1:24" s="152" customFormat="1" ht="16.5" customHeight="1">
      <c r="A77" s="778">
        <f>A75+1</f>
        <v>12</v>
      </c>
      <c r="B77" s="1170" t="s">
        <v>150</v>
      </c>
      <c r="C77" s="1826" t="s">
        <v>151</v>
      </c>
      <c r="D77" s="779" t="s">
        <v>92</v>
      </c>
      <c r="E77" s="1172">
        <v>0.24</v>
      </c>
      <c r="F77" s="142"/>
      <c r="G77" s="143">
        <v>12.6</v>
      </c>
      <c r="H77" s="142"/>
      <c r="I77" s="144"/>
      <c r="J77" s="143">
        <v>2.1</v>
      </c>
      <c r="K77" s="145"/>
      <c r="L77" s="146"/>
      <c r="M77" s="147"/>
      <c r="N77" s="148"/>
      <c r="O77" s="149"/>
      <c r="P77" s="142"/>
      <c r="Q77" s="150"/>
      <c r="R77" s="1219">
        <f>G78+J78</f>
        <v>28.483854000000001</v>
      </c>
      <c r="S77" s="1164"/>
      <c r="T77" s="2122"/>
      <c r="W77" s="408">
        <v>173.55410988461705</v>
      </c>
      <c r="X77" s="130">
        <v>1.316333588</v>
      </c>
    </row>
    <row r="78" spans="1:24" s="152" customFormat="1" ht="12.75" customHeight="1">
      <c r="A78" s="780"/>
      <c r="B78" s="1171" t="s">
        <v>152</v>
      </c>
      <c r="C78" s="1827"/>
      <c r="D78" s="414"/>
      <c r="E78" s="1173"/>
      <c r="F78" s="154"/>
      <c r="G78" s="143">
        <f>G77*$J$19/1000</f>
        <v>22.915997999999998</v>
      </c>
      <c r="H78" s="154"/>
      <c r="I78" s="155"/>
      <c r="J78" s="143">
        <f>J77*$Q$19/1000</f>
        <v>5.5678560000000008</v>
      </c>
      <c r="K78" s="156"/>
      <c r="L78" s="1175" t="s">
        <v>416</v>
      </c>
      <c r="M78" s="157" t="s">
        <v>113</v>
      </c>
      <c r="N78" s="158">
        <v>4.38</v>
      </c>
      <c r="O78" s="158">
        <f>E77*N78</f>
        <v>1.0511999999999999</v>
      </c>
      <c r="P78" s="159">
        <v>0.4</v>
      </c>
      <c r="Q78" s="160">
        <f>N78*P78*$N$17</f>
        <v>2.0191854312000004</v>
      </c>
      <c r="R78" s="2124">
        <f>SUM(Q78:Q81)</f>
        <v>13.973431635702003</v>
      </c>
      <c r="S78" s="1164"/>
      <c r="T78" s="2123"/>
      <c r="W78" s="408"/>
      <c r="X78" s="130">
        <v>1.316333588</v>
      </c>
    </row>
    <row r="79" spans="1:24" s="152" customFormat="1" ht="12.75" customHeight="1">
      <c r="A79" s="780"/>
      <c r="B79" s="413"/>
      <c r="C79" s="1827"/>
      <c r="D79" s="414"/>
      <c r="E79" s="1173"/>
      <c r="F79" s="154"/>
      <c r="G79" s="24"/>
      <c r="H79" s="154"/>
      <c r="I79" s="155"/>
      <c r="J79" s="24"/>
      <c r="K79" s="156"/>
      <c r="L79" s="1075" t="s">
        <v>153</v>
      </c>
      <c r="M79" s="161" t="s">
        <v>113</v>
      </c>
      <c r="N79" s="162">
        <v>1.96</v>
      </c>
      <c r="O79" s="162">
        <f>E77*N79</f>
        <v>0.47039999999999998</v>
      </c>
      <c r="P79" s="163">
        <v>1.1000000000000001</v>
      </c>
      <c r="Q79" s="164">
        <f>N79*P79*$N$17</f>
        <v>2.4847966836000008</v>
      </c>
      <c r="R79" s="2125"/>
      <c r="S79" s="1164"/>
      <c r="T79" s="2123"/>
      <c r="W79" s="408"/>
      <c r="X79" s="130">
        <v>1.316333588</v>
      </c>
    </row>
    <row r="80" spans="1:24" s="152" customFormat="1" ht="12.75" customHeight="1">
      <c r="A80" s="780"/>
      <c r="B80" s="413"/>
      <c r="C80" s="1827"/>
      <c r="D80" s="414"/>
      <c r="E80" s="1173"/>
      <c r="F80" s="154"/>
      <c r="G80" s="24"/>
      <c r="H80" s="154"/>
      <c r="I80" s="155"/>
      <c r="J80" s="24"/>
      <c r="K80" s="156"/>
      <c r="L80" s="1075" t="s">
        <v>154</v>
      </c>
      <c r="M80" s="161" t="s">
        <v>113</v>
      </c>
      <c r="N80" s="162">
        <v>7.2</v>
      </c>
      <c r="O80" s="162">
        <f>E77*N80</f>
        <v>1.728</v>
      </c>
      <c r="P80" s="977">
        <v>0.58299999999999996</v>
      </c>
      <c r="Q80" s="164">
        <f>N80*P80*$N$17</f>
        <v>4.8377470125600013</v>
      </c>
      <c r="R80" s="2125"/>
      <c r="S80" s="1164"/>
      <c r="T80" s="2123"/>
      <c r="W80" s="408"/>
      <c r="X80" s="130">
        <v>1.316333588</v>
      </c>
    </row>
    <row r="81" spans="1:24" s="152" customFormat="1" ht="12.75" customHeight="1">
      <c r="A81" s="780"/>
      <c r="B81" s="413"/>
      <c r="C81" s="1827"/>
      <c r="D81" s="414"/>
      <c r="E81" s="1173"/>
      <c r="F81" s="154"/>
      <c r="G81" s="24"/>
      <c r="H81" s="154"/>
      <c r="I81" s="155"/>
      <c r="J81" s="24"/>
      <c r="K81" s="156"/>
      <c r="L81" s="166" t="s">
        <v>155</v>
      </c>
      <c r="M81" s="167" t="s">
        <v>97</v>
      </c>
      <c r="N81" s="168">
        <v>3.38</v>
      </c>
      <c r="O81" s="168">
        <f>E77*N81</f>
        <v>0.81119999999999992</v>
      </c>
      <c r="P81" s="977">
        <v>1.1890000000000001</v>
      </c>
      <c r="Q81" s="169">
        <f>N81*P81*$N$17</f>
        <v>4.6317025083420011</v>
      </c>
      <c r="R81" s="2125"/>
      <c r="S81" s="1164"/>
      <c r="T81" s="2123"/>
      <c r="W81" s="408"/>
      <c r="X81" s="130">
        <v>1.316333588</v>
      </c>
    </row>
    <row r="82" spans="1:24" s="152" customFormat="1" ht="15" customHeight="1">
      <c r="A82" s="802">
        <f>A77+1</f>
        <v>13</v>
      </c>
      <c r="B82" s="1171" t="s">
        <v>157</v>
      </c>
      <c r="C82" s="1826" t="s">
        <v>173</v>
      </c>
      <c r="D82" s="414" t="s">
        <v>25</v>
      </c>
      <c r="E82" s="421">
        <f>6.7/100</f>
        <v>6.7000000000000004E-2</v>
      </c>
      <c r="F82" s="154"/>
      <c r="G82" s="24">
        <v>18.100000000000001</v>
      </c>
      <c r="H82" s="154"/>
      <c r="I82" s="155"/>
      <c r="J82" s="24">
        <v>15.3</v>
      </c>
      <c r="K82" s="156"/>
      <c r="L82" s="146"/>
      <c r="M82" s="147"/>
      <c r="N82" s="148"/>
      <c r="O82" s="149"/>
      <c r="P82" s="142"/>
      <c r="Q82" s="150"/>
      <c r="R82" s="1219">
        <f>G83+J83</f>
        <v>73.484821000000011</v>
      </c>
      <c r="S82" s="1164"/>
      <c r="T82" s="2122"/>
      <c r="W82" s="408">
        <v>473.28814639000018</v>
      </c>
      <c r="X82" s="130">
        <v>1.316333588</v>
      </c>
    </row>
    <row r="83" spans="1:24" s="152" customFormat="1" ht="12.75" customHeight="1">
      <c r="A83" s="780"/>
      <c r="B83" s="1171" t="s">
        <v>158</v>
      </c>
      <c r="C83" s="1827"/>
      <c r="D83" s="414"/>
      <c r="E83" s="1173"/>
      <c r="F83" s="154"/>
      <c r="G83" s="143">
        <f>G82*$J$19/1000</f>
        <v>32.919013000000007</v>
      </c>
      <c r="H83" s="154"/>
      <c r="I83" s="155"/>
      <c r="J83" s="143">
        <f>J82*$Q$19/1000</f>
        <v>40.565808000000004</v>
      </c>
      <c r="K83" s="156"/>
      <c r="L83" s="1834" t="s">
        <v>174</v>
      </c>
      <c r="M83" s="157" t="s">
        <v>97</v>
      </c>
      <c r="N83" s="158">
        <v>110</v>
      </c>
      <c r="O83" s="158">
        <f>E82*N83</f>
        <v>7.37</v>
      </c>
      <c r="P83" s="978">
        <v>3.1150000000000002</v>
      </c>
      <c r="Q83" s="160">
        <f>N83*P83*$N$17</f>
        <v>394.90518721500018</v>
      </c>
      <c r="R83" s="2124">
        <f>SUM(Q83:Q89)</f>
        <v>399.80332539000017</v>
      </c>
      <c r="S83" s="1164"/>
      <c r="T83" s="2123"/>
      <c r="W83" s="408"/>
      <c r="X83" s="130">
        <v>1.316333588</v>
      </c>
    </row>
    <row r="84" spans="1:24" s="152" customFormat="1" ht="9" customHeight="1">
      <c r="A84" s="780"/>
      <c r="B84" s="413"/>
      <c r="C84" s="1827"/>
      <c r="D84" s="414"/>
      <c r="E84" s="1173"/>
      <c r="F84" s="154"/>
      <c r="G84" s="24"/>
      <c r="H84" s="154"/>
      <c r="I84" s="155"/>
      <c r="J84" s="24"/>
      <c r="K84" s="156"/>
      <c r="L84" s="1835"/>
      <c r="M84" s="182"/>
      <c r="N84" s="183"/>
      <c r="O84" s="184"/>
      <c r="P84" s="185"/>
      <c r="Q84" s="186"/>
      <c r="R84" s="2125"/>
      <c r="S84" s="1164"/>
      <c r="T84" s="2123"/>
      <c r="W84" s="408"/>
      <c r="X84" s="130">
        <v>1.316333588</v>
      </c>
    </row>
    <row r="85" spans="1:24" s="152" customFormat="1" ht="12.75" customHeight="1">
      <c r="A85" s="780"/>
      <c r="B85" s="413"/>
      <c r="C85" s="1827"/>
      <c r="D85" s="414"/>
      <c r="E85" s="1173"/>
      <c r="F85" s="154"/>
      <c r="G85" s="24"/>
      <c r="H85" s="154"/>
      <c r="I85" s="155"/>
      <c r="J85" s="24"/>
      <c r="K85" s="156"/>
      <c r="L85" s="1836" t="s">
        <v>159</v>
      </c>
      <c r="M85" s="161" t="s">
        <v>26</v>
      </c>
      <c r="N85" s="162">
        <v>5.0000000000000001E-3</v>
      </c>
      <c r="O85" s="162">
        <f>E82*N85</f>
        <v>3.3500000000000001E-4</v>
      </c>
      <c r="P85" s="163">
        <v>400</v>
      </c>
      <c r="Q85" s="164">
        <f>N85*P85*$N$17</f>
        <v>2.3050062000000007</v>
      </c>
      <c r="R85" s="2125"/>
      <c r="S85" s="1164"/>
      <c r="T85" s="2123"/>
      <c r="W85" s="408"/>
      <c r="X85" s="130">
        <v>1.316333588</v>
      </c>
    </row>
    <row r="86" spans="1:24" s="152" customFormat="1" ht="12.75" customHeight="1">
      <c r="A86" s="780"/>
      <c r="B86" s="413"/>
      <c r="C86" s="1827"/>
      <c r="D86" s="414"/>
      <c r="E86" s="1173"/>
      <c r="F86" s="154"/>
      <c r="G86" s="24"/>
      <c r="H86" s="154"/>
      <c r="I86" s="155"/>
      <c r="J86" s="24"/>
      <c r="K86" s="156"/>
      <c r="L86" s="1837"/>
      <c r="M86" s="182"/>
      <c r="N86" s="183"/>
      <c r="O86" s="184"/>
      <c r="P86" s="185"/>
      <c r="Q86" s="186"/>
      <c r="R86" s="2125"/>
      <c r="S86" s="1164"/>
      <c r="T86" s="2123"/>
      <c r="W86" s="408"/>
      <c r="X86" s="130">
        <v>1.316333588</v>
      </c>
    </row>
    <row r="87" spans="1:24" s="152" customFormat="1" ht="12.75" customHeight="1">
      <c r="A87" s="780"/>
      <c r="B87" s="413"/>
      <c r="C87" s="1827"/>
      <c r="D87" s="414"/>
      <c r="E87" s="1173"/>
      <c r="F87" s="154"/>
      <c r="G87" s="24"/>
      <c r="H87" s="154"/>
      <c r="I87" s="155"/>
      <c r="J87" s="24"/>
      <c r="K87" s="156"/>
      <c r="L87" s="1837"/>
      <c r="M87" s="182"/>
      <c r="N87" s="183"/>
      <c r="O87" s="184"/>
      <c r="P87" s="185"/>
      <c r="Q87" s="186"/>
      <c r="R87" s="2125"/>
      <c r="S87" s="1164"/>
      <c r="T87" s="2123"/>
      <c r="W87" s="408"/>
      <c r="X87" s="130">
        <v>1.316333588</v>
      </c>
    </row>
    <row r="88" spans="1:24" s="152" customFormat="1" ht="5.25" customHeight="1">
      <c r="A88" s="780"/>
      <c r="B88" s="413"/>
      <c r="C88" s="1827"/>
      <c r="D88" s="414"/>
      <c r="E88" s="1173"/>
      <c r="F88" s="154"/>
      <c r="G88" s="24"/>
      <c r="H88" s="154"/>
      <c r="I88" s="155"/>
      <c r="J88" s="24"/>
      <c r="K88" s="156"/>
      <c r="L88" s="1835"/>
      <c r="M88" s="182"/>
      <c r="N88" s="183"/>
      <c r="O88" s="184"/>
      <c r="P88" s="185"/>
      <c r="Q88" s="186"/>
      <c r="R88" s="2125"/>
      <c r="S88" s="1164"/>
      <c r="T88" s="2123"/>
      <c r="W88" s="408"/>
      <c r="X88" s="130">
        <v>1.316333588</v>
      </c>
    </row>
    <row r="89" spans="1:24" s="152" customFormat="1" ht="12.75" customHeight="1">
      <c r="A89" s="780"/>
      <c r="B89" s="413"/>
      <c r="C89" s="1827"/>
      <c r="D89" s="414"/>
      <c r="E89" s="1173"/>
      <c r="F89" s="154"/>
      <c r="G89" s="24"/>
      <c r="H89" s="154"/>
      <c r="I89" s="155"/>
      <c r="J89" s="24"/>
      <c r="K89" s="156"/>
      <c r="L89" s="166" t="s">
        <v>160</v>
      </c>
      <c r="M89" s="167" t="s">
        <v>113</v>
      </c>
      <c r="N89" s="168">
        <v>2</v>
      </c>
      <c r="O89" s="168">
        <f>E82*N89</f>
        <v>0.13400000000000001</v>
      </c>
      <c r="P89" s="977">
        <v>1.125</v>
      </c>
      <c r="Q89" s="169">
        <f>N89*P89*$N$17</f>
        <v>2.5931319750000008</v>
      </c>
      <c r="R89" s="2125"/>
      <c r="S89" s="1164"/>
      <c r="T89" s="2123"/>
      <c r="W89" s="408"/>
      <c r="X89" s="130">
        <v>1.316333588</v>
      </c>
    </row>
    <row r="90" spans="1:24" ht="12.75" customHeight="1">
      <c r="A90" s="117">
        <f>A82+1</f>
        <v>14</v>
      </c>
      <c r="B90" s="756" t="s">
        <v>455</v>
      </c>
      <c r="C90" s="1785" t="s">
        <v>456</v>
      </c>
      <c r="D90" s="757" t="s">
        <v>97</v>
      </c>
      <c r="E90" s="1165">
        <v>1</v>
      </c>
      <c r="F90" s="110"/>
      <c r="G90" s="115">
        <v>0.46</v>
      </c>
      <c r="H90" s="110"/>
      <c r="I90" s="50"/>
      <c r="J90" s="116">
        <v>0.01</v>
      </c>
      <c r="K90" s="51"/>
      <c r="L90" s="119"/>
      <c r="M90" s="120"/>
      <c r="N90" s="121"/>
      <c r="O90" s="121"/>
      <c r="P90" s="59"/>
      <c r="Q90" s="122"/>
      <c r="R90" s="1218">
        <f>G91+J91</f>
        <v>0.86312940000000005</v>
      </c>
      <c r="S90" s="1164"/>
      <c r="T90" s="2126"/>
      <c r="W90" s="110">
        <v>3.5909293999999998</v>
      </c>
      <c r="X90" s="130">
        <v>1.316333588</v>
      </c>
    </row>
    <row r="91" spans="1:24" ht="12.75" customHeight="1">
      <c r="A91" s="118"/>
      <c r="B91" s="53"/>
      <c r="C91" s="1786"/>
      <c r="D91" s="757"/>
      <c r="E91" s="1165"/>
      <c r="F91" s="110"/>
      <c r="G91" s="54">
        <f>G90*$J$19/1000</f>
        <v>0.83661580000000002</v>
      </c>
      <c r="H91" s="110"/>
      <c r="I91" s="50"/>
      <c r="J91" s="54">
        <f>J90*$Q$19/1000</f>
        <v>2.6513600000000002E-2</v>
      </c>
      <c r="K91" s="51"/>
      <c r="L91" s="1791" t="s">
        <v>457</v>
      </c>
      <c r="M91" s="131" t="s">
        <v>97</v>
      </c>
      <c r="N91" s="132">
        <v>1.1499999999999999</v>
      </c>
      <c r="O91" s="133">
        <f>E90*N91</f>
        <v>1.1499999999999999</v>
      </c>
      <c r="P91" s="971">
        <v>2.3719999999999999</v>
      </c>
      <c r="Q91" s="135">
        <f>N91*P91*1</f>
        <v>2.7277999999999998</v>
      </c>
      <c r="R91" s="216">
        <f>SUM(Q91:Q91)</f>
        <v>2.7277999999999998</v>
      </c>
      <c r="S91" s="1164"/>
      <c r="T91" s="2127"/>
      <c r="W91" s="110"/>
      <c r="X91" s="130">
        <v>1.316333588</v>
      </c>
    </row>
    <row r="92" spans="1:24" ht="33.75" customHeight="1">
      <c r="A92" s="118"/>
      <c r="B92" s="53"/>
      <c r="C92" s="1786"/>
      <c r="D92" s="757"/>
      <c r="E92" s="1165"/>
      <c r="F92" s="110"/>
      <c r="G92" s="115"/>
      <c r="H92" s="110"/>
      <c r="I92" s="50"/>
      <c r="K92" s="51"/>
      <c r="L92" s="1823"/>
      <c r="M92" s="196"/>
      <c r="N92" s="197"/>
      <c r="O92" s="197"/>
      <c r="P92" s="198"/>
      <c r="Q92" s="199"/>
      <c r="R92" s="216"/>
      <c r="S92" s="1164"/>
      <c r="T92" s="209"/>
      <c r="W92" s="110"/>
      <c r="X92" s="130">
        <v>1.316333588</v>
      </c>
    </row>
    <row r="93" spans="1:24" ht="12.75" customHeight="1">
      <c r="A93" s="117">
        <v>15</v>
      </c>
      <c r="B93" s="756" t="s">
        <v>441</v>
      </c>
      <c r="C93" s="1785" t="s">
        <v>175</v>
      </c>
      <c r="D93" s="757" t="s">
        <v>97</v>
      </c>
      <c r="E93" s="1165">
        <f>3.84</f>
        <v>3.84</v>
      </c>
      <c r="F93" s="110"/>
      <c r="G93" s="115">
        <v>0</v>
      </c>
      <c r="H93" s="110"/>
      <c r="I93" s="50"/>
      <c r="J93" s="116">
        <v>0</v>
      </c>
      <c r="K93" s="51"/>
      <c r="L93" s="119"/>
      <c r="M93" s="120"/>
      <c r="N93" s="121"/>
      <c r="O93" s="121"/>
      <c r="P93" s="59"/>
      <c r="Q93" s="122"/>
      <c r="R93" s="1218">
        <f>G94+J94</f>
        <v>0</v>
      </c>
      <c r="S93" s="1164"/>
      <c r="T93" s="2126"/>
      <c r="W93" s="110">
        <v>34.582999999999998</v>
      </c>
      <c r="X93" s="130">
        <v>1.316333588</v>
      </c>
    </row>
    <row r="94" spans="1:24" ht="12.75" customHeight="1">
      <c r="A94" s="118"/>
      <c r="B94" s="53"/>
      <c r="C94" s="1786"/>
      <c r="D94" s="757"/>
      <c r="E94" s="1165"/>
      <c r="F94" s="110"/>
      <c r="G94" s="54">
        <f>G93*$J$19/1000</f>
        <v>0</v>
      </c>
      <c r="H94" s="110"/>
      <c r="I94" s="50"/>
      <c r="J94" s="54">
        <f>J93*$Q$19/1000</f>
        <v>0</v>
      </c>
      <c r="K94" s="51"/>
      <c r="L94" s="1791" t="s">
        <v>176</v>
      </c>
      <c r="M94" s="131" t="s">
        <v>97</v>
      </c>
      <c r="N94" s="132">
        <v>1</v>
      </c>
      <c r="O94" s="133">
        <f>E93*N94</f>
        <v>3.84</v>
      </c>
      <c r="P94" s="971">
        <v>34.582999999999998</v>
      </c>
      <c r="Q94" s="135">
        <f>N94*P94*1</f>
        <v>34.582999999999998</v>
      </c>
      <c r="R94" s="216">
        <f>SUM(Q94:Q94)</f>
        <v>34.582999999999998</v>
      </c>
      <c r="S94" s="1164"/>
      <c r="T94" s="2127"/>
      <c r="W94" s="110"/>
      <c r="X94" s="130">
        <v>1.316333588</v>
      </c>
    </row>
    <row r="95" spans="1:24" ht="33.75" customHeight="1">
      <c r="A95" s="118"/>
      <c r="B95" s="53"/>
      <c r="C95" s="1786"/>
      <c r="D95" s="757"/>
      <c r="E95" s="1165"/>
      <c r="F95" s="110"/>
      <c r="G95" s="115"/>
      <c r="H95" s="110"/>
      <c r="I95" s="50"/>
      <c r="K95" s="51"/>
      <c r="L95" s="1823"/>
      <c r="M95" s="196"/>
      <c r="N95" s="197"/>
      <c r="O95" s="197"/>
      <c r="P95" s="198"/>
      <c r="Q95" s="199"/>
      <c r="R95" s="216"/>
      <c r="S95" s="1164"/>
      <c r="T95" s="209"/>
      <c r="W95" s="110"/>
      <c r="X95" s="130">
        <v>1.316333588</v>
      </c>
    </row>
    <row r="96" spans="1:24" ht="12.75" customHeight="1">
      <c r="A96" s="755">
        <f>A93+1</f>
        <v>16</v>
      </c>
      <c r="B96" s="1168" t="s">
        <v>441</v>
      </c>
      <c r="C96" s="1785" t="s">
        <v>177</v>
      </c>
      <c r="D96" s="798" t="s">
        <v>97</v>
      </c>
      <c r="E96" s="1164">
        <v>0.84</v>
      </c>
      <c r="F96" s="59"/>
      <c r="G96" s="54">
        <v>0</v>
      </c>
      <c r="H96" s="59"/>
      <c r="I96" s="60"/>
      <c r="J96" s="54">
        <v>0</v>
      </c>
      <c r="K96" s="61"/>
      <c r="L96" s="119"/>
      <c r="M96" s="120"/>
      <c r="N96" s="121"/>
      <c r="O96" s="121"/>
      <c r="P96" s="59"/>
      <c r="Q96" s="122"/>
      <c r="R96" s="1218">
        <f>G97+J97</f>
        <v>0</v>
      </c>
      <c r="S96" s="1164"/>
      <c r="T96" s="2126"/>
      <c r="W96" s="110">
        <v>27.5</v>
      </c>
      <c r="X96" s="130">
        <v>1.316333588</v>
      </c>
    </row>
    <row r="97" spans="1:24" ht="12.75" customHeight="1">
      <c r="A97" s="118"/>
      <c r="C97" s="1820"/>
      <c r="E97" s="1165"/>
      <c r="G97" s="54">
        <f>G96*$J$19/1000</f>
        <v>0</v>
      </c>
      <c r="I97" s="50"/>
      <c r="J97" s="54">
        <f>J96*$Q$19/1000</f>
        <v>0</v>
      </c>
      <c r="K97" s="51"/>
      <c r="L97" s="1791" t="s">
        <v>161</v>
      </c>
      <c r="M97" s="131" t="s">
        <v>97</v>
      </c>
      <c r="N97" s="132">
        <v>1</v>
      </c>
      <c r="O97" s="133">
        <f>E96*N97</f>
        <v>0.84</v>
      </c>
      <c r="P97" s="971">
        <v>27.5</v>
      </c>
      <c r="Q97" s="135">
        <f>N97*P97*1</f>
        <v>27.5</v>
      </c>
      <c r="R97" s="216">
        <f>SUM(Q97:Q97)</f>
        <v>27.5</v>
      </c>
      <c r="S97" s="1164"/>
      <c r="T97" s="2130"/>
      <c r="W97" s="1097"/>
      <c r="X97" s="130">
        <v>1.316333588</v>
      </c>
    </row>
    <row r="98" spans="1:24" ht="12.75" customHeight="1">
      <c r="A98" s="118"/>
      <c r="C98" s="1820"/>
      <c r="E98" s="1165"/>
      <c r="I98" s="50"/>
      <c r="K98" s="51"/>
      <c r="L98" s="1792"/>
      <c r="M98" s="192"/>
      <c r="N98" s="193"/>
      <c r="O98" s="193"/>
      <c r="P98" s="194"/>
      <c r="Q98" s="195"/>
      <c r="R98" s="216"/>
      <c r="S98" s="1164"/>
      <c r="T98" s="209"/>
      <c r="W98" s="110"/>
      <c r="X98" s="130">
        <v>1.316333588</v>
      </c>
    </row>
    <row r="99" spans="1:24" ht="12.75" customHeight="1">
      <c r="A99" s="118"/>
      <c r="C99" s="1820"/>
      <c r="E99" s="1165"/>
      <c r="I99" s="50"/>
      <c r="K99" s="51"/>
      <c r="L99" s="1792"/>
      <c r="M99" s="192"/>
      <c r="N99" s="193"/>
      <c r="O99" s="193"/>
      <c r="P99" s="194"/>
      <c r="Q99" s="195"/>
      <c r="R99" s="216"/>
      <c r="S99" s="1164"/>
      <c r="T99" s="209"/>
      <c r="W99" s="110"/>
      <c r="X99" s="130">
        <v>1.316333588</v>
      </c>
    </row>
    <row r="100" spans="1:24" ht="12.75" customHeight="1">
      <c r="A100" s="118"/>
      <c r="C100" s="1820"/>
      <c r="E100" s="1165"/>
      <c r="I100" s="50"/>
      <c r="K100" s="51"/>
      <c r="L100" s="1792"/>
      <c r="M100" s="192"/>
      <c r="N100" s="193"/>
      <c r="O100" s="193"/>
      <c r="P100" s="194"/>
      <c r="Q100" s="195"/>
      <c r="R100" s="216"/>
      <c r="S100" s="1164"/>
      <c r="T100" s="209"/>
      <c r="W100" s="110"/>
      <c r="X100" s="130">
        <v>1.316333588</v>
      </c>
    </row>
    <row r="101" spans="1:24" ht="12.75" customHeight="1">
      <c r="A101" s="118"/>
      <c r="C101" s="1820"/>
      <c r="E101" s="1165"/>
      <c r="I101" s="50"/>
      <c r="K101" s="51"/>
      <c r="L101" s="1823"/>
      <c r="M101" s="196"/>
      <c r="N101" s="197"/>
      <c r="O101" s="197"/>
      <c r="P101" s="198"/>
      <c r="Q101" s="199"/>
      <c r="R101" s="216"/>
      <c r="S101" s="1164"/>
      <c r="T101" s="209"/>
      <c r="W101" s="110"/>
      <c r="X101" s="130">
        <v>1.316333588</v>
      </c>
    </row>
    <row r="102" spans="1:24" ht="12.75" customHeight="1">
      <c r="A102" s="117">
        <f>A96+1</f>
        <v>17</v>
      </c>
      <c r="B102" s="1794" t="s">
        <v>144</v>
      </c>
      <c r="C102" s="1786" t="s">
        <v>178</v>
      </c>
      <c r="D102" s="124" t="s">
        <v>25</v>
      </c>
      <c r="E102" s="1165">
        <f>45.6/100</f>
        <v>0.45600000000000002</v>
      </c>
      <c r="G102" s="116">
        <v>40</v>
      </c>
      <c r="I102" s="50"/>
      <c r="J102" s="116">
        <v>6.2</v>
      </c>
      <c r="K102" s="51"/>
      <c r="Q102" s="79"/>
      <c r="R102" s="1220">
        <f>G103+J103</f>
        <v>89.187632000000008</v>
      </c>
      <c r="S102" s="1164"/>
      <c r="T102" s="2127"/>
      <c r="W102" s="110">
        <v>143.34605767520003</v>
      </c>
      <c r="X102" s="130">
        <v>1.316333588</v>
      </c>
    </row>
    <row r="103" spans="1:24" ht="12.75" customHeight="1">
      <c r="A103" s="118"/>
      <c r="B103" s="1794"/>
      <c r="C103" s="1786"/>
      <c r="E103" s="1165"/>
      <c r="G103" s="54">
        <f>G102*$J$19/1000</f>
        <v>72.749200000000002</v>
      </c>
      <c r="I103" s="50"/>
      <c r="J103" s="54">
        <f>J102*$Q$19/1000</f>
        <v>16.438432000000002</v>
      </c>
      <c r="K103" s="51"/>
      <c r="L103" s="125" t="s">
        <v>179</v>
      </c>
      <c r="M103" s="126" t="s">
        <v>92</v>
      </c>
      <c r="N103" s="127">
        <f>1.58+0.2</f>
        <v>1.78</v>
      </c>
      <c r="O103" s="127">
        <f>E102*N103</f>
        <v>0.81168000000000007</v>
      </c>
      <c r="P103" s="973">
        <v>26.4</v>
      </c>
      <c r="Q103" s="129">
        <f>N103*P103*$N$17</f>
        <v>54.158425675200014</v>
      </c>
      <c r="R103" s="216">
        <f>SUM(Q103:Q103)</f>
        <v>54.158425675200014</v>
      </c>
      <c r="S103" s="1164"/>
      <c r="T103" s="2127"/>
      <c r="W103" s="110"/>
      <c r="X103" s="130">
        <v>1.316333588</v>
      </c>
    </row>
    <row r="104" spans="1:24" ht="12.75" customHeight="1">
      <c r="A104" s="118"/>
      <c r="B104" s="1794"/>
      <c r="C104" s="1786"/>
      <c r="E104" s="1165"/>
      <c r="I104" s="50"/>
      <c r="K104" s="51"/>
      <c r="Q104" s="79"/>
      <c r="R104" s="216"/>
      <c r="S104" s="1164"/>
      <c r="T104" s="209"/>
      <c r="W104" s="110"/>
      <c r="X104" s="130">
        <v>1.316333588</v>
      </c>
    </row>
    <row r="105" spans="1:24" ht="12.75" customHeight="1">
      <c r="A105" s="118"/>
      <c r="B105" s="1794"/>
      <c r="C105" s="1786"/>
      <c r="E105" s="1165"/>
      <c r="I105" s="50"/>
      <c r="K105" s="51"/>
      <c r="Q105" s="79"/>
      <c r="R105" s="216"/>
      <c r="S105" s="1164"/>
      <c r="T105" s="209"/>
      <c r="W105" s="110"/>
      <c r="X105" s="130">
        <v>1.316333588</v>
      </c>
    </row>
    <row r="106" spans="1:24" ht="12.75" customHeight="1">
      <c r="A106" s="117">
        <f>A102+1</f>
        <v>18</v>
      </c>
      <c r="B106" s="1195" t="s">
        <v>470</v>
      </c>
      <c r="C106" s="1785" t="s">
        <v>472</v>
      </c>
      <c r="D106" s="124" t="s">
        <v>25</v>
      </c>
      <c r="E106" s="801">
        <f>22.6/100</f>
        <v>0.22600000000000001</v>
      </c>
      <c r="F106" s="59"/>
      <c r="G106" s="1116">
        <v>18.2</v>
      </c>
      <c r="H106" s="1117"/>
      <c r="I106" s="1118"/>
      <c r="J106" s="1116">
        <v>0.08</v>
      </c>
      <c r="K106" s="61"/>
      <c r="L106" s="119"/>
      <c r="M106" s="120"/>
      <c r="N106" s="121"/>
      <c r="O106" s="141"/>
      <c r="P106" s="59"/>
      <c r="Q106" s="122"/>
      <c r="R106" s="1218">
        <f>G107+J107</f>
        <v>33.312994799999998</v>
      </c>
      <c r="S106" s="1164"/>
      <c r="T106" s="2126"/>
      <c r="W106" s="110">
        <v>80.317833733500009</v>
      </c>
      <c r="X106" s="130">
        <v>1.316333588</v>
      </c>
    </row>
    <row r="107" spans="1:24" ht="12.75" customHeight="1">
      <c r="A107" s="118"/>
      <c r="B107" s="1195"/>
      <c r="C107" s="1786"/>
      <c r="E107" s="1165"/>
      <c r="G107" s="54">
        <f>G106*$J$19/1000</f>
        <v>33.100885999999996</v>
      </c>
      <c r="I107" s="50"/>
      <c r="J107" s="54">
        <f>J106*$Q$19/1000</f>
        <v>0.21210880000000001</v>
      </c>
      <c r="K107" s="51"/>
      <c r="L107" s="1167" t="s">
        <v>145</v>
      </c>
      <c r="M107" s="131" t="s">
        <v>113</v>
      </c>
      <c r="N107" s="132">
        <v>29</v>
      </c>
      <c r="O107" s="132">
        <f>E106*N107</f>
        <v>6.5540000000000003</v>
      </c>
      <c r="P107" s="134">
        <v>0.16500000000000001</v>
      </c>
      <c r="Q107" s="135">
        <f>N107*P107*$N$17</f>
        <v>5.5147273335000015</v>
      </c>
      <c r="R107" s="2128">
        <f>SUM(Q107:Q108)</f>
        <v>47.004838933500011</v>
      </c>
      <c r="S107" s="1164"/>
      <c r="T107" s="2127"/>
      <c r="W107" s="110"/>
      <c r="X107" s="130">
        <v>1.316333588</v>
      </c>
    </row>
    <row r="108" spans="1:24" ht="12.75" customHeight="1">
      <c r="A108" s="118"/>
      <c r="B108" s="1195" t="s">
        <v>471</v>
      </c>
      <c r="C108" s="1786"/>
      <c r="E108" s="1165"/>
      <c r="I108" s="50"/>
      <c r="K108" s="51"/>
      <c r="L108" s="81" t="s">
        <v>180</v>
      </c>
      <c r="M108" s="82" t="s">
        <v>113</v>
      </c>
      <c r="N108" s="83">
        <v>45</v>
      </c>
      <c r="O108" s="83">
        <f>E106*N108</f>
        <v>10.17</v>
      </c>
      <c r="P108" s="1109">
        <v>0.8</v>
      </c>
      <c r="Q108" s="85">
        <f>N108*P108*$N$17</f>
        <v>41.490111600000013</v>
      </c>
      <c r="R108" s="2129"/>
      <c r="S108" s="1164"/>
      <c r="T108" s="2127"/>
      <c r="W108" s="110"/>
      <c r="X108" s="130">
        <v>1.316333588</v>
      </c>
    </row>
    <row r="109" spans="1:24" s="152" customFormat="1" ht="12.75" customHeight="1">
      <c r="A109" s="778">
        <f>A106+1</f>
        <v>19</v>
      </c>
      <c r="B109" s="1824" t="s">
        <v>181</v>
      </c>
      <c r="C109" s="1826" t="s">
        <v>184</v>
      </c>
      <c r="D109" s="779" t="s">
        <v>97</v>
      </c>
      <c r="E109" s="1172">
        <v>3.36</v>
      </c>
      <c r="F109" s="142"/>
      <c r="G109" s="143">
        <v>1.03</v>
      </c>
      <c r="H109" s="142"/>
      <c r="I109" s="144"/>
      <c r="J109" s="143">
        <v>0.14499999999999957</v>
      </c>
      <c r="K109" s="145"/>
      <c r="L109" s="146"/>
      <c r="M109" s="147"/>
      <c r="N109" s="148"/>
      <c r="O109" s="149"/>
      <c r="P109" s="142"/>
      <c r="Q109" s="150"/>
      <c r="R109" s="1219">
        <f>G110+J110</f>
        <v>2.2577390999999989</v>
      </c>
      <c r="S109" s="1164"/>
      <c r="T109" s="2122"/>
      <c r="W109" s="408">
        <v>4.0106963150999988</v>
      </c>
      <c r="X109" s="130">
        <v>1.316333588</v>
      </c>
    </row>
    <row r="110" spans="1:24" s="152" customFormat="1" ht="12.75" customHeight="1">
      <c r="A110" s="780"/>
      <c r="B110" s="1825"/>
      <c r="C110" s="1827"/>
      <c r="D110" s="414"/>
      <c r="E110" s="1173"/>
      <c r="F110" s="154"/>
      <c r="G110" s="143">
        <f>G109*$J$19/1000</f>
        <v>1.8732919000000001</v>
      </c>
      <c r="H110" s="154"/>
      <c r="I110" s="155"/>
      <c r="J110" s="143">
        <f>J109*$Q$19/1000</f>
        <v>0.38444719999999888</v>
      </c>
      <c r="K110" s="156"/>
      <c r="L110" s="1832" t="s">
        <v>182</v>
      </c>
      <c r="M110" s="157" t="s">
        <v>97</v>
      </c>
      <c r="N110" s="158">
        <v>1</v>
      </c>
      <c r="O110" s="158">
        <f>E109*N110</f>
        <v>3.36</v>
      </c>
      <c r="P110" s="159">
        <v>1.5209999999999999</v>
      </c>
      <c r="Q110" s="160">
        <f>N110*P110*$N$17</f>
        <v>1.7529572151000004</v>
      </c>
      <c r="R110" s="2124">
        <f>SUM(Q110:Q111)</f>
        <v>1.7529572151000004</v>
      </c>
      <c r="S110" s="1164"/>
      <c r="T110" s="2123"/>
      <c r="W110" s="408"/>
      <c r="X110" s="130">
        <v>1.316333588</v>
      </c>
    </row>
    <row r="111" spans="1:24" s="152" customFormat="1" ht="29.25" customHeight="1">
      <c r="A111" s="780"/>
      <c r="B111" s="1171" t="s">
        <v>183</v>
      </c>
      <c r="C111" s="1827"/>
      <c r="D111" s="414"/>
      <c r="E111" s="1173"/>
      <c r="F111" s="154"/>
      <c r="G111" s="24"/>
      <c r="H111" s="154"/>
      <c r="I111" s="155"/>
      <c r="J111" s="24"/>
      <c r="K111" s="156"/>
      <c r="L111" s="1833"/>
      <c r="M111" s="182"/>
      <c r="N111" s="183"/>
      <c r="O111" s="184"/>
      <c r="P111" s="185"/>
      <c r="Q111" s="186"/>
      <c r="R111" s="2125"/>
      <c r="S111" s="1164"/>
      <c r="T111" s="2123"/>
      <c r="W111" s="408"/>
      <c r="X111" s="130">
        <v>1.316333588</v>
      </c>
    </row>
    <row r="112" spans="1:24" ht="12.75" customHeight="1">
      <c r="A112" s="755">
        <f>A109+1</f>
        <v>20</v>
      </c>
      <c r="B112" s="1168" t="s">
        <v>123</v>
      </c>
      <c r="C112" s="1785" t="s">
        <v>186</v>
      </c>
      <c r="D112" s="798" t="s">
        <v>92</v>
      </c>
      <c r="E112" s="1164">
        <f>3.36*0.1</f>
        <v>0.33600000000000002</v>
      </c>
      <c r="F112" s="59"/>
      <c r="G112" s="54">
        <v>1.82</v>
      </c>
      <c r="H112" s="59"/>
      <c r="I112" s="60"/>
      <c r="J112" s="54">
        <v>1.06</v>
      </c>
      <c r="K112" s="61"/>
      <c r="L112" s="119"/>
      <c r="M112" s="120"/>
      <c r="N112" s="121"/>
      <c r="O112" s="141"/>
      <c r="P112" s="59"/>
      <c r="Q112" s="122"/>
      <c r="R112" s="1218">
        <f>G113+J113</f>
        <v>6.1205302000000001</v>
      </c>
      <c r="S112" s="1164"/>
      <c r="T112" s="2126"/>
      <c r="W112" s="110">
        <v>12.558885042871001</v>
      </c>
      <c r="X112" s="130">
        <v>1.316333588</v>
      </c>
    </row>
    <row r="113" spans="1:24" ht="12.75" customHeight="1">
      <c r="A113" s="118"/>
      <c r="B113" s="1169" t="s">
        <v>124</v>
      </c>
      <c r="C113" s="1820"/>
      <c r="E113" s="1165"/>
      <c r="G113" s="54">
        <f>G112*$J$19/1000</f>
        <v>3.3100885999999998</v>
      </c>
      <c r="I113" s="50"/>
      <c r="J113" s="54">
        <f>J112*$Q$19/1000</f>
        <v>2.8104416000000003</v>
      </c>
      <c r="K113" s="51"/>
      <c r="L113" s="1167" t="s">
        <v>111</v>
      </c>
      <c r="M113" s="131" t="s">
        <v>92</v>
      </c>
      <c r="N113" s="132">
        <v>0.97</v>
      </c>
      <c r="O113" s="132">
        <f>E112*N113</f>
        <v>0.32591999999999999</v>
      </c>
      <c r="P113" s="971">
        <v>4.2919999999999998</v>
      </c>
      <c r="Q113" s="135">
        <f>N113*P113*$N$17</f>
        <v>4.798147006044001</v>
      </c>
      <c r="R113" s="2128">
        <f>SUM(Q113:Q114)</f>
        <v>6.4383548428710018</v>
      </c>
      <c r="S113" s="1164"/>
      <c r="T113" s="2130"/>
      <c r="W113" s="1097"/>
      <c r="X113" s="130">
        <v>1.316333588</v>
      </c>
    </row>
    <row r="114" spans="1:24" ht="12.75" customHeight="1">
      <c r="A114" s="118"/>
      <c r="C114" s="1820"/>
      <c r="E114" s="1165"/>
      <c r="I114" s="50"/>
      <c r="K114" s="51"/>
      <c r="L114" s="81" t="s">
        <v>125</v>
      </c>
      <c r="M114" s="82" t="s">
        <v>92</v>
      </c>
      <c r="N114" s="83">
        <v>0.27</v>
      </c>
      <c r="O114" s="83">
        <f>E112*N114</f>
        <v>9.0720000000000009E-2</v>
      </c>
      <c r="P114" s="972">
        <v>5.2709999999999999</v>
      </c>
      <c r="Q114" s="85">
        <f>N114*P114*$N$17</f>
        <v>1.6402078368270006</v>
      </c>
      <c r="R114" s="2129"/>
      <c r="S114" s="1164"/>
      <c r="T114" s="2130"/>
      <c r="W114" s="1097"/>
      <c r="X114" s="130">
        <v>1.316333588</v>
      </c>
    </row>
    <row r="115" spans="1:24" ht="12.75" customHeight="1">
      <c r="A115" s="755">
        <f>A112+1</f>
        <v>21</v>
      </c>
      <c r="B115" s="1168" t="s">
        <v>126</v>
      </c>
      <c r="C115" s="1785" t="s">
        <v>187</v>
      </c>
      <c r="D115" s="798" t="s">
        <v>92</v>
      </c>
      <c r="E115" s="1164">
        <f>3.36*0.1</f>
        <v>0.33600000000000002</v>
      </c>
      <c r="F115" s="59"/>
      <c r="G115" s="54">
        <v>0.7</v>
      </c>
      <c r="H115" s="59"/>
      <c r="I115" s="60"/>
      <c r="J115" s="54">
        <v>0.28000000000000003</v>
      </c>
      <c r="K115" s="61"/>
      <c r="L115" s="119"/>
      <c r="M115" s="120"/>
      <c r="N115" s="121"/>
      <c r="O115" s="121"/>
      <c r="P115" s="59"/>
      <c r="Q115" s="122"/>
      <c r="R115" s="1218">
        <f>G116+J116</f>
        <v>2.0154917999999999</v>
      </c>
      <c r="S115" s="1164"/>
      <c r="T115" s="2126"/>
      <c r="W115" s="110">
        <v>33.141788423436012</v>
      </c>
      <c r="X115" s="130">
        <v>1.316333588</v>
      </c>
    </row>
    <row r="116" spans="1:24" ht="12.75" customHeight="1">
      <c r="A116" s="118"/>
      <c r="B116" s="1169" t="s">
        <v>127</v>
      </c>
      <c r="C116" s="1786"/>
      <c r="E116" s="1165"/>
      <c r="G116" s="54">
        <f>G115*$J$19/1000</f>
        <v>1.2731109999999999</v>
      </c>
      <c r="I116" s="50"/>
      <c r="J116" s="54">
        <f>J115*$Q$19/1000</f>
        <v>0.74238080000000017</v>
      </c>
      <c r="K116" s="51"/>
      <c r="L116" s="125" t="s">
        <v>188</v>
      </c>
      <c r="M116" s="126" t="s">
        <v>92</v>
      </c>
      <c r="N116" s="127">
        <v>1.02</v>
      </c>
      <c r="O116" s="803">
        <f>E115*N116</f>
        <v>0.34272000000000002</v>
      </c>
      <c r="P116" s="973">
        <v>26.478000000000002</v>
      </c>
      <c r="Q116" s="129">
        <f>N116*P116*$N$17</f>
        <v>31.126296623436012</v>
      </c>
      <c r="R116" s="216">
        <f>SUM(Q116:Q116)</f>
        <v>31.126296623436012</v>
      </c>
      <c r="S116" s="1164"/>
      <c r="T116" s="2127"/>
      <c r="W116" s="110"/>
      <c r="X116" s="130">
        <v>1.316333588</v>
      </c>
    </row>
    <row r="117" spans="1:24" ht="12.75" customHeight="1">
      <c r="A117" s="118"/>
      <c r="C117" s="1786"/>
      <c r="E117" s="1165"/>
      <c r="I117" s="50"/>
      <c r="K117" s="51"/>
      <c r="O117" s="77"/>
      <c r="Q117" s="79"/>
      <c r="R117" s="216"/>
      <c r="S117" s="1164"/>
      <c r="T117" s="209"/>
      <c r="W117" s="110"/>
      <c r="X117" s="130">
        <v>1.316333588</v>
      </c>
    </row>
    <row r="118" spans="1:24" ht="12.75" customHeight="1">
      <c r="A118" s="118"/>
      <c r="C118" s="1786"/>
      <c r="E118" s="1165"/>
      <c r="I118" s="50"/>
      <c r="K118" s="51"/>
      <c r="O118" s="77"/>
      <c r="Q118" s="79"/>
      <c r="R118" s="216"/>
      <c r="S118" s="1164"/>
      <c r="T118" s="209"/>
      <c r="W118" s="110"/>
      <c r="X118" s="130">
        <v>1.316333588</v>
      </c>
    </row>
    <row r="119" spans="1:24" ht="12.75" customHeight="1">
      <c r="A119" s="755">
        <f>A115+1</f>
        <v>22</v>
      </c>
      <c r="B119" s="1793" t="s">
        <v>189</v>
      </c>
      <c r="C119" s="1785" t="s">
        <v>191</v>
      </c>
      <c r="D119" s="798" t="s">
        <v>25</v>
      </c>
      <c r="E119" s="801">
        <v>3.4000000000000002E-2</v>
      </c>
      <c r="F119" s="59"/>
      <c r="G119" s="54">
        <f>9.88+0.16*4</f>
        <v>10.520000000000001</v>
      </c>
      <c r="H119" s="59"/>
      <c r="I119" s="60"/>
      <c r="J119" s="54">
        <f>0.95+0.23*4</f>
        <v>1.87</v>
      </c>
      <c r="K119" s="61"/>
      <c r="L119" s="119"/>
      <c r="M119" s="120"/>
      <c r="N119" s="121"/>
      <c r="O119" s="141"/>
      <c r="P119" s="59"/>
      <c r="Q119" s="122"/>
      <c r="R119" s="1218">
        <f>G120+J120</f>
        <v>24.091082800000002</v>
      </c>
      <c r="S119" s="1164"/>
      <c r="T119" s="2126"/>
      <c r="W119" s="110">
        <v>148.22949670720001</v>
      </c>
      <c r="X119" s="130">
        <v>1.316333588</v>
      </c>
    </row>
    <row r="120" spans="1:24" ht="12.75" customHeight="1">
      <c r="A120" s="118"/>
      <c r="B120" s="1794"/>
      <c r="C120" s="1786"/>
      <c r="E120" s="1165"/>
      <c r="G120" s="54">
        <f>G119*$J$19/1000</f>
        <v>19.133039600000004</v>
      </c>
      <c r="I120" s="50"/>
      <c r="J120" s="54">
        <f>J119*$Q$19/1000</f>
        <v>4.9580431999999997</v>
      </c>
      <c r="K120" s="51"/>
      <c r="L120" s="125" t="s">
        <v>138</v>
      </c>
      <c r="M120" s="126" t="s">
        <v>92</v>
      </c>
      <c r="N120" s="127">
        <f>2.04+0.51*4</f>
        <v>4.08</v>
      </c>
      <c r="O120" s="803">
        <f>E119*N120</f>
        <v>0.13872000000000001</v>
      </c>
      <c r="P120" s="973">
        <v>26.4</v>
      </c>
      <c r="Q120" s="129">
        <f>N120*P120*$N$17</f>
        <v>124.13841390720002</v>
      </c>
      <c r="R120" s="216">
        <f>SUM(Q120:Q120)</f>
        <v>124.13841390720002</v>
      </c>
      <c r="S120" s="1164"/>
      <c r="T120" s="2127"/>
      <c r="W120" s="110"/>
      <c r="X120" s="130">
        <v>1.316333588</v>
      </c>
    </row>
    <row r="121" spans="1:24" ht="12.75" customHeight="1">
      <c r="A121" s="118"/>
      <c r="B121" s="1794"/>
      <c r="C121" s="1786"/>
      <c r="E121" s="1165"/>
      <c r="I121" s="50"/>
      <c r="K121" s="51"/>
      <c r="Q121" s="79"/>
      <c r="R121" s="216"/>
      <c r="S121" s="1164"/>
      <c r="T121" s="209"/>
      <c r="W121" s="110"/>
      <c r="X121" s="130">
        <v>1.316333588</v>
      </c>
    </row>
    <row r="122" spans="1:24" ht="12.75" customHeight="1">
      <c r="A122" s="118"/>
      <c r="B122" s="1169" t="s">
        <v>190</v>
      </c>
      <c r="C122" s="1786"/>
      <c r="E122" s="1165"/>
      <c r="I122" s="50"/>
      <c r="K122" s="51"/>
      <c r="Q122" s="79"/>
      <c r="R122" s="216"/>
      <c r="S122" s="1164"/>
      <c r="T122" s="209"/>
      <c r="W122" s="110"/>
      <c r="X122" s="130">
        <v>1.316333588</v>
      </c>
    </row>
    <row r="123" spans="1:24" ht="12.75" customHeight="1">
      <c r="A123" s="117">
        <f>A119+1</f>
        <v>23</v>
      </c>
      <c r="B123" s="1169" t="s">
        <v>192</v>
      </c>
      <c r="C123" s="1785" t="s">
        <v>196</v>
      </c>
      <c r="D123" s="124" t="s">
        <v>25</v>
      </c>
      <c r="E123" s="741">
        <f>3.36/100</f>
        <v>3.3599999999999998E-2</v>
      </c>
      <c r="G123" s="116">
        <v>61.4</v>
      </c>
      <c r="I123" s="50"/>
      <c r="J123" s="116">
        <v>4.5199999999999996</v>
      </c>
      <c r="K123" s="51"/>
      <c r="L123" s="119"/>
      <c r="M123" s="120"/>
      <c r="N123" s="121"/>
      <c r="O123" s="141"/>
      <c r="P123" s="59"/>
      <c r="Q123" s="122"/>
      <c r="R123" s="1218">
        <f>G124+J124</f>
        <v>123.6541692</v>
      </c>
      <c r="S123" s="1164"/>
      <c r="T123" s="2126"/>
      <c r="W123" s="110">
        <v>679.62857965860007</v>
      </c>
      <c r="X123" s="130">
        <v>1.316333588</v>
      </c>
    </row>
    <row r="124" spans="1:24" ht="12.75" customHeight="1">
      <c r="A124" s="118"/>
      <c r="B124" s="1169" t="s">
        <v>193</v>
      </c>
      <c r="C124" s="1786"/>
      <c r="E124" s="1165"/>
      <c r="G124" s="54">
        <f>G123*$J$19/1000</f>
        <v>111.670022</v>
      </c>
      <c r="I124" s="50"/>
      <c r="J124" s="54">
        <f>J123*$Q$19/1000</f>
        <v>11.984147199999999</v>
      </c>
      <c r="K124" s="51"/>
      <c r="L124" s="1791" t="s">
        <v>194</v>
      </c>
      <c r="M124" s="131" t="s">
        <v>97</v>
      </c>
      <c r="N124" s="132">
        <v>102</v>
      </c>
      <c r="O124" s="132">
        <f>E123*N124</f>
        <v>3.4271999999999996</v>
      </c>
      <c r="P124" s="134">
        <v>4.5279999999999996</v>
      </c>
      <c r="Q124" s="135">
        <f>N124*P124*$N$17</f>
        <v>532.29047175360006</v>
      </c>
      <c r="R124" s="2128">
        <f>SUM(Q124:Q126)</f>
        <v>555.97441045860012</v>
      </c>
      <c r="S124" s="1164"/>
      <c r="T124" s="2127"/>
      <c r="W124" s="110"/>
      <c r="X124" s="130">
        <v>1.316333588</v>
      </c>
    </row>
    <row r="125" spans="1:24" ht="12.75" customHeight="1">
      <c r="A125" s="118"/>
      <c r="C125" s="1786"/>
      <c r="E125" s="1165"/>
      <c r="I125" s="50"/>
      <c r="K125" s="51"/>
      <c r="L125" s="1792"/>
      <c r="M125" s="192"/>
      <c r="N125" s="193"/>
      <c r="O125" s="231"/>
      <c r="P125" s="194"/>
      <c r="Q125" s="195"/>
      <c r="R125" s="2129"/>
      <c r="S125" s="1164"/>
      <c r="T125" s="2127"/>
      <c r="W125" s="110"/>
      <c r="X125" s="130">
        <v>1.316333588</v>
      </c>
    </row>
    <row r="126" spans="1:24" ht="12.75" customHeight="1">
      <c r="A126" s="118"/>
      <c r="C126" s="1786"/>
      <c r="E126" s="1165"/>
      <c r="I126" s="50"/>
      <c r="K126" s="51"/>
      <c r="L126" s="81" t="s">
        <v>195</v>
      </c>
      <c r="M126" s="82" t="s">
        <v>113</v>
      </c>
      <c r="N126" s="83">
        <v>150</v>
      </c>
      <c r="O126" s="83">
        <f>E123*N126</f>
        <v>5.04</v>
      </c>
      <c r="P126" s="972">
        <v>0.13700000000000001</v>
      </c>
      <c r="Q126" s="85">
        <f>N126*P126*$N$17</f>
        <v>23.683938705000006</v>
      </c>
      <c r="R126" s="2129"/>
      <c r="S126" s="1164"/>
      <c r="T126" s="2127"/>
      <c r="W126" s="110"/>
      <c r="X126" s="130">
        <v>1.316333588</v>
      </c>
    </row>
    <row r="127" spans="1:24" ht="12.75" customHeight="1">
      <c r="A127" s="117">
        <f>A123+1</f>
        <v>24</v>
      </c>
      <c r="B127" s="1169" t="s">
        <v>146</v>
      </c>
      <c r="C127" s="1785" t="s">
        <v>198</v>
      </c>
      <c r="D127" s="124" t="s">
        <v>25</v>
      </c>
      <c r="E127" s="804">
        <f>10.8/100</f>
        <v>0.10800000000000001</v>
      </c>
      <c r="G127" s="116">
        <v>94.7</v>
      </c>
      <c r="I127" s="50"/>
      <c r="J127" s="116">
        <v>2</v>
      </c>
      <c r="K127" s="51"/>
      <c r="L127" s="119"/>
      <c r="M127" s="120"/>
      <c r="N127" s="121"/>
      <c r="O127" s="141"/>
      <c r="P127" s="59"/>
      <c r="Q127" s="122"/>
      <c r="R127" s="1218">
        <f>G128+J128</f>
        <v>177.536451</v>
      </c>
      <c r="S127" s="1164"/>
      <c r="T127" s="2126"/>
      <c r="W127" s="110">
        <v>728.6161807929002</v>
      </c>
      <c r="X127" s="130">
        <v>1.316333588</v>
      </c>
    </row>
    <row r="128" spans="1:24" ht="12.75" customHeight="1">
      <c r="A128" s="118"/>
      <c r="B128" s="1169" t="s">
        <v>147</v>
      </c>
      <c r="C128" s="1786"/>
      <c r="E128" s="1165"/>
      <c r="G128" s="54">
        <f>G127*$J$19/1000</f>
        <v>172.23373100000001</v>
      </c>
      <c r="I128" s="50"/>
      <c r="J128" s="54">
        <f>J127*$Q$19/1000</f>
        <v>5.3027199999999999</v>
      </c>
      <c r="K128" s="51"/>
      <c r="L128" s="1167" t="s">
        <v>197</v>
      </c>
      <c r="M128" s="131" t="s">
        <v>97</v>
      </c>
      <c r="N128" s="132">
        <v>101.5</v>
      </c>
      <c r="O128" s="132">
        <f>E127*N128</f>
        <v>10.962000000000002</v>
      </c>
      <c r="P128" s="134">
        <v>4.306</v>
      </c>
      <c r="Q128" s="135">
        <f>N128*P128*$N$17</f>
        <v>503.71185238290019</v>
      </c>
      <c r="R128" s="2128">
        <f>SUM(Q128:Q129)</f>
        <v>551.07972979290025</v>
      </c>
      <c r="S128" s="1164"/>
      <c r="T128" s="2127"/>
      <c r="W128" s="110"/>
      <c r="X128" s="130">
        <v>1.316333588</v>
      </c>
    </row>
    <row r="129" spans="1:24" ht="24" customHeight="1">
      <c r="A129" s="118"/>
      <c r="C129" s="1786"/>
      <c r="E129" s="1165"/>
      <c r="I129" s="50"/>
      <c r="K129" s="51"/>
      <c r="L129" s="81" t="s">
        <v>148</v>
      </c>
      <c r="M129" s="82" t="s">
        <v>113</v>
      </c>
      <c r="N129" s="83">
        <v>300</v>
      </c>
      <c r="O129" s="83">
        <f>E127*N129</f>
        <v>32.400000000000006</v>
      </c>
      <c r="P129" s="972">
        <v>0.13700000000000001</v>
      </c>
      <c r="Q129" s="85">
        <f>N129*P129*$N$17</f>
        <v>47.367877410000013</v>
      </c>
      <c r="R129" s="2129"/>
      <c r="S129" s="1164"/>
      <c r="T129" s="2127"/>
      <c r="W129" s="110"/>
      <c r="X129" s="130">
        <v>1.316333588</v>
      </c>
    </row>
    <row r="130" spans="1:24" s="130" customFormat="1" ht="12.75" customHeight="1">
      <c r="A130" s="755">
        <f>A127+1</f>
        <v>25</v>
      </c>
      <c r="B130" s="1168" t="s">
        <v>511</v>
      </c>
      <c r="C130" s="1785" t="s">
        <v>509</v>
      </c>
      <c r="D130" s="798" t="s">
        <v>26</v>
      </c>
      <c r="E130" s="1164">
        <v>3.8</v>
      </c>
      <c r="F130" s="59"/>
      <c r="G130" s="116">
        <v>0.18</v>
      </c>
      <c r="H130" s="49"/>
      <c r="I130" s="50"/>
      <c r="J130" s="1115">
        <v>0.35</v>
      </c>
      <c r="K130" s="61"/>
      <c r="L130" s="119"/>
      <c r="M130" s="120"/>
      <c r="N130" s="121"/>
      <c r="O130" s="121"/>
      <c r="P130" s="59"/>
      <c r="Q130" s="122"/>
      <c r="R130" s="1218">
        <f>G131+J131</f>
        <v>1.2553474</v>
      </c>
      <c r="S130" s="1164"/>
      <c r="T130" s="2126"/>
      <c r="W130" s="49">
        <v>1.2553474</v>
      </c>
      <c r="X130" s="130">
        <v>1.316333588</v>
      </c>
    </row>
    <row r="131" spans="1:24" s="130" customFormat="1" ht="12.75" customHeight="1">
      <c r="A131" s="118"/>
      <c r="B131" s="1195" t="s">
        <v>473</v>
      </c>
      <c r="C131" s="1786"/>
      <c r="D131" s="124"/>
      <c r="E131" s="1165"/>
      <c r="F131" s="49"/>
      <c r="G131" s="54">
        <f>G130*$J$19/1000</f>
        <v>0.32737139999999998</v>
      </c>
      <c r="H131" s="49"/>
      <c r="I131" s="50"/>
      <c r="J131" s="54">
        <f>J130*$Q$19/1000</f>
        <v>0.92797600000000002</v>
      </c>
      <c r="K131" s="51"/>
      <c r="L131" s="1791"/>
      <c r="M131" s="131"/>
      <c r="N131" s="132"/>
      <c r="O131" s="133"/>
      <c r="P131" s="134"/>
      <c r="Q131" s="129">
        <f>N131*P131*$N$17</f>
        <v>0</v>
      </c>
      <c r="R131" s="216">
        <f>SUM(Q131:Q131)</f>
        <v>0</v>
      </c>
      <c r="S131" s="1164"/>
      <c r="T131" s="2127"/>
      <c r="W131" s="49"/>
      <c r="X131" s="130">
        <v>1.316333588</v>
      </c>
    </row>
    <row r="132" spans="1:24" s="130" customFormat="1" ht="12.75" customHeight="1">
      <c r="A132" s="111"/>
      <c r="B132" s="112"/>
      <c r="C132" s="1795"/>
      <c r="D132" s="114"/>
      <c r="E132" s="52"/>
      <c r="F132" s="55"/>
      <c r="G132" s="56"/>
      <c r="H132" s="55"/>
      <c r="I132" s="57"/>
      <c r="J132" s="56"/>
      <c r="K132" s="58"/>
      <c r="L132" s="1819"/>
      <c r="M132" s="807"/>
      <c r="N132" s="808"/>
      <c r="O132" s="808"/>
      <c r="P132" s="809"/>
      <c r="Q132" s="810"/>
      <c r="R132" s="1220"/>
      <c r="S132" s="1164"/>
      <c r="T132" s="1222"/>
      <c r="W132" s="49"/>
      <c r="X132" s="130">
        <v>1.316333588</v>
      </c>
    </row>
    <row r="133" spans="1:24" ht="12.75" customHeight="1">
      <c r="A133" s="210"/>
      <c r="B133" s="200"/>
      <c r="C133" s="211" t="s">
        <v>27</v>
      </c>
      <c r="D133" s="1102">
        <v>3.0300000000000001E-2</v>
      </c>
      <c r="E133" s="212"/>
      <c r="F133" s="202"/>
      <c r="G133" s="203"/>
      <c r="H133" s="202"/>
      <c r="I133" s="202"/>
      <c r="J133" s="203"/>
      <c r="K133" s="202"/>
      <c r="L133" s="204"/>
      <c r="M133" s="205"/>
      <c r="N133" s="206"/>
      <c r="O133" s="207"/>
      <c r="P133" s="202"/>
      <c r="Q133" s="203"/>
      <c r="R133" s="207"/>
      <c r="S133" s="1164"/>
      <c r="T133" s="208"/>
      <c r="W133" s="110"/>
      <c r="X133" s="130">
        <v>1.316333588</v>
      </c>
    </row>
    <row r="134" spans="1:24" s="267" customFormat="1" ht="29.25" customHeight="1">
      <c r="A134" s="256"/>
      <c r="B134" s="2147" t="s">
        <v>236</v>
      </c>
      <c r="C134" s="2148"/>
      <c r="D134" s="2148"/>
      <c r="E134" s="2149"/>
      <c r="F134" s="257"/>
      <c r="G134" s="258"/>
      <c r="H134" s="257"/>
      <c r="I134" s="259"/>
      <c r="J134" s="258"/>
      <c r="K134" s="260"/>
      <c r="L134" s="261"/>
      <c r="M134" s="262"/>
      <c r="N134" s="263"/>
      <c r="O134" s="263"/>
      <c r="P134" s="257"/>
      <c r="Q134" s="264"/>
      <c r="R134" s="1221"/>
      <c r="S134" s="1164"/>
      <c r="T134" s="1223"/>
      <c r="V134" s="324"/>
      <c r="W134" s="270"/>
      <c r="X134" s="130">
        <v>1.316333588</v>
      </c>
    </row>
    <row r="135" spans="1:24" s="267" customFormat="1" ht="12.75" customHeight="1">
      <c r="A135" s="268">
        <v>1</v>
      </c>
      <c r="B135" s="1184" t="s">
        <v>200</v>
      </c>
      <c r="C135" s="1846" t="s">
        <v>223</v>
      </c>
      <c r="D135" s="269" t="s">
        <v>117</v>
      </c>
      <c r="E135" s="1177">
        <v>3</v>
      </c>
      <c r="F135" s="270"/>
      <c r="G135" s="271">
        <v>0.37</v>
      </c>
      <c r="H135" s="270"/>
      <c r="I135" s="272"/>
      <c r="J135" s="273">
        <v>0.01</v>
      </c>
      <c r="K135" s="274"/>
      <c r="L135" s="275"/>
      <c r="M135" s="276"/>
      <c r="N135" s="277"/>
      <c r="O135" s="277"/>
      <c r="P135" s="278"/>
      <c r="Q135" s="279"/>
      <c r="R135" s="1221">
        <f>G136+J136</f>
        <v>0.69944370000000011</v>
      </c>
      <c r="S135" s="1164"/>
      <c r="T135" s="2145"/>
      <c r="V135" s="324"/>
      <c r="W135" s="270">
        <v>1.9671971100000007</v>
      </c>
      <c r="X135" s="130">
        <v>1.316333588</v>
      </c>
    </row>
    <row r="136" spans="1:24" s="267" customFormat="1" ht="12.75" customHeight="1">
      <c r="A136" s="280"/>
      <c r="B136" s="1184" t="s">
        <v>201</v>
      </c>
      <c r="C136" s="1847"/>
      <c r="D136" s="269"/>
      <c r="E136" s="1177"/>
      <c r="F136" s="270"/>
      <c r="G136" s="281">
        <f>G135*$J$19/1000</f>
        <v>0.67293010000000009</v>
      </c>
      <c r="H136" s="270"/>
      <c r="I136" s="272"/>
      <c r="J136" s="281">
        <f>J135*$Q$19/1000</f>
        <v>2.6513600000000002E-2</v>
      </c>
      <c r="K136" s="274"/>
      <c r="L136" s="1848" t="s">
        <v>202</v>
      </c>
      <c r="M136" s="282" t="s">
        <v>117</v>
      </c>
      <c r="N136" s="283">
        <v>1</v>
      </c>
      <c r="O136" s="284">
        <f>E135*N136</f>
        <v>3</v>
      </c>
      <c r="P136" s="979">
        <v>1.1000000000000001</v>
      </c>
      <c r="Q136" s="286">
        <f>N136*P136*$N$17</f>
        <v>1.2677534100000005</v>
      </c>
      <c r="R136" s="375">
        <f>SUM(Q136:Q136)</f>
        <v>1.2677534100000005</v>
      </c>
      <c r="S136" s="1164"/>
      <c r="T136" s="2146"/>
      <c r="V136" s="324"/>
      <c r="W136" s="270"/>
      <c r="X136" s="130">
        <v>1.316333588</v>
      </c>
    </row>
    <row r="137" spans="1:24" s="267" customFormat="1" ht="12.75" customHeight="1">
      <c r="A137" s="280"/>
      <c r="C137" s="1847"/>
      <c r="D137" s="269"/>
      <c r="E137" s="1177"/>
      <c r="F137" s="270"/>
      <c r="G137" s="271"/>
      <c r="H137" s="270"/>
      <c r="I137" s="272"/>
      <c r="J137" s="273"/>
      <c r="K137" s="274"/>
      <c r="L137" s="1849"/>
      <c r="M137" s="287"/>
      <c r="N137" s="288"/>
      <c r="O137" s="288"/>
      <c r="P137" s="289"/>
      <c r="Q137" s="290"/>
      <c r="R137" s="375"/>
      <c r="S137" s="1164"/>
      <c r="T137" s="376"/>
      <c r="V137" s="324"/>
      <c r="W137" s="270"/>
      <c r="X137" s="130">
        <v>1.316333588</v>
      </c>
    </row>
    <row r="138" spans="1:24" s="267" customFormat="1" ht="12.75" customHeight="1">
      <c r="A138" s="280"/>
      <c r="C138" s="1847"/>
      <c r="D138" s="269"/>
      <c r="E138" s="1177"/>
      <c r="F138" s="270"/>
      <c r="G138" s="271"/>
      <c r="H138" s="270"/>
      <c r="I138" s="272"/>
      <c r="J138" s="273"/>
      <c r="K138" s="274"/>
      <c r="L138" s="292"/>
      <c r="M138" s="293"/>
      <c r="N138" s="294"/>
      <c r="O138" s="294"/>
      <c r="P138" s="270"/>
      <c r="Q138" s="295"/>
      <c r="R138" s="375"/>
      <c r="S138" s="1164"/>
      <c r="T138" s="376"/>
      <c r="V138" s="324"/>
      <c r="W138" s="270"/>
      <c r="X138" s="130">
        <v>1.316333588</v>
      </c>
    </row>
    <row r="139" spans="1:24" s="267" customFormat="1" ht="12.75" customHeight="1">
      <c r="A139" s="268">
        <f>A135+1</f>
        <v>2</v>
      </c>
      <c r="B139" s="1184" t="s">
        <v>203</v>
      </c>
      <c r="C139" s="1846" t="s">
        <v>204</v>
      </c>
      <c r="D139" s="269" t="s">
        <v>117</v>
      </c>
      <c r="E139" s="1177">
        <v>6.5</v>
      </c>
      <c r="F139" s="270"/>
      <c r="G139" s="271">
        <v>0.38</v>
      </c>
      <c r="H139" s="270"/>
      <c r="I139" s="272"/>
      <c r="J139" s="273">
        <v>0.01</v>
      </c>
      <c r="K139" s="274"/>
      <c r="L139" s="275"/>
      <c r="M139" s="276"/>
      <c r="N139" s="277"/>
      <c r="O139" s="277"/>
      <c r="P139" s="278"/>
      <c r="Q139" s="279"/>
      <c r="R139" s="1221">
        <f>G140+J140</f>
        <v>0.71763100000000002</v>
      </c>
      <c r="S139" s="1164"/>
      <c r="T139" s="2145"/>
      <c r="V139" s="324"/>
      <c r="W139" s="270">
        <v>1.3515077050000004</v>
      </c>
      <c r="X139" s="130">
        <v>1.316333588</v>
      </c>
    </row>
    <row r="140" spans="1:24" s="267" customFormat="1" ht="12.75" customHeight="1">
      <c r="A140" s="280"/>
      <c r="B140" s="1184" t="s">
        <v>201</v>
      </c>
      <c r="C140" s="1847"/>
      <c r="D140" s="269"/>
      <c r="E140" s="1177"/>
      <c r="F140" s="270"/>
      <c r="G140" s="281">
        <f>G139*$J$19/1000</f>
        <v>0.69111739999999999</v>
      </c>
      <c r="H140" s="270"/>
      <c r="I140" s="272"/>
      <c r="J140" s="281">
        <f>J139*$Q$19/1000</f>
        <v>2.6513600000000002E-2</v>
      </c>
      <c r="K140" s="274"/>
      <c r="L140" s="1848" t="s">
        <v>205</v>
      </c>
      <c r="M140" s="282" t="s">
        <v>117</v>
      </c>
      <c r="N140" s="283">
        <v>1</v>
      </c>
      <c r="O140" s="284">
        <f>E139*N140</f>
        <v>6.5</v>
      </c>
      <c r="P140" s="979">
        <v>0.55000000000000004</v>
      </c>
      <c r="Q140" s="286">
        <f>N140*P140*$N$17</f>
        <v>0.63387670500000026</v>
      </c>
      <c r="R140" s="375">
        <f>SUM(Q140:Q140)</f>
        <v>0.63387670500000026</v>
      </c>
      <c r="S140" s="1164"/>
      <c r="T140" s="2146"/>
      <c r="V140" s="324"/>
      <c r="W140" s="270"/>
      <c r="X140" s="130">
        <v>1.316333588</v>
      </c>
    </row>
    <row r="141" spans="1:24" s="267" customFormat="1" ht="12.75" customHeight="1">
      <c r="A141" s="280"/>
      <c r="C141" s="1847"/>
      <c r="D141" s="269"/>
      <c r="E141" s="1177"/>
      <c r="F141" s="270"/>
      <c r="G141" s="271"/>
      <c r="H141" s="270"/>
      <c r="I141" s="272"/>
      <c r="J141" s="273"/>
      <c r="K141" s="274"/>
      <c r="L141" s="1849"/>
      <c r="M141" s="287"/>
      <c r="N141" s="288"/>
      <c r="O141" s="288"/>
      <c r="P141" s="289"/>
      <c r="Q141" s="290"/>
      <c r="R141" s="375"/>
      <c r="S141" s="1164"/>
      <c r="T141" s="376"/>
      <c r="V141" s="324"/>
      <c r="W141" s="270"/>
      <c r="X141" s="130">
        <v>1.316333588</v>
      </c>
    </row>
    <row r="142" spans="1:24" s="267" customFormat="1" ht="12.75" customHeight="1">
      <c r="A142" s="280"/>
      <c r="C142" s="1847"/>
      <c r="D142" s="269"/>
      <c r="E142" s="1177"/>
      <c r="F142" s="270"/>
      <c r="G142" s="271"/>
      <c r="H142" s="270"/>
      <c r="I142" s="272"/>
      <c r="J142" s="273"/>
      <c r="K142" s="274"/>
      <c r="L142" s="292"/>
      <c r="M142" s="293"/>
      <c r="N142" s="294"/>
      <c r="O142" s="294"/>
      <c r="P142" s="270"/>
      <c r="Q142" s="295"/>
      <c r="R142" s="375"/>
      <c r="S142" s="1164"/>
      <c r="T142" s="376"/>
      <c r="V142" s="324"/>
      <c r="W142" s="270"/>
      <c r="X142" s="130">
        <v>1.316333588</v>
      </c>
    </row>
    <row r="143" spans="1:24" s="267" customFormat="1" ht="12.75" customHeight="1">
      <c r="A143" s="309">
        <f>A139+1</f>
        <v>3</v>
      </c>
      <c r="B143" s="1183" t="s">
        <v>209</v>
      </c>
      <c r="C143" s="1846" t="s">
        <v>224</v>
      </c>
      <c r="D143" s="310" t="s">
        <v>98</v>
      </c>
      <c r="E143" s="1176">
        <v>8</v>
      </c>
      <c r="F143" s="278"/>
      <c r="G143" s="281">
        <f>2.31/10</f>
        <v>0.23100000000000001</v>
      </c>
      <c r="H143" s="278"/>
      <c r="I143" s="311"/>
      <c r="J143" s="281">
        <f>1.51/10</f>
        <v>0.151</v>
      </c>
      <c r="K143" s="312"/>
      <c r="L143" s="275"/>
      <c r="M143" s="276"/>
      <c r="N143" s="277"/>
      <c r="O143" s="322"/>
      <c r="P143" s="278"/>
      <c r="Q143" s="279"/>
      <c r="R143" s="1221">
        <f>G144+J144</f>
        <v>0.82048198999999999</v>
      </c>
      <c r="S143" s="1164"/>
      <c r="T143" s="2145"/>
      <c r="V143" s="324"/>
      <c r="W143" s="270">
        <v>0.94495232480000002</v>
      </c>
      <c r="X143" s="130">
        <v>1.316333588</v>
      </c>
    </row>
    <row r="144" spans="1:24" s="267" customFormat="1" ht="12.75" customHeight="1">
      <c r="A144" s="280"/>
      <c r="B144" s="314"/>
      <c r="C144" s="1847"/>
      <c r="D144" s="313"/>
      <c r="E144" s="1177"/>
      <c r="F144" s="308"/>
      <c r="G144" s="281">
        <f>G143*$J$19/1000</f>
        <v>0.42012663000000006</v>
      </c>
      <c r="H144" s="308"/>
      <c r="I144" s="272"/>
      <c r="J144" s="281">
        <f>J143*$Q$19/1000</f>
        <v>0.40035535999999999</v>
      </c>
      <c r="K144" s="274"/>
      <c r="L144" s="1848" t="s">
        <v>225</v>
      </c>
      <c r="M144" s="282" t="s">
        <v>98</v>
      </c>
      <c r="N144" s="283">
        <v>1</v>
      </c>
      <c r="O144" s="283">
        <f>E143*N144</f>
        <v>8</v>
      </c>
      <c r="P144" s="979">
        <v>0.108</v>
      </c>
      <c r="Q144" s="286">
        <f>N144*P144*$N$17</f>
        <v>0.12447033480000004</v>
      </c>
      <c r="R144" s="375">
        <f>SUM(Q144:Q144)</f>
        <v>0.12447033480000004</v>
      </c>
      <c r="S144" s="1164"/>
      <c r="T144" s="2146"/>
      <c r="V144" s="324"/>
      <c r="W144" s="270"/>
      <c r="X144" s="130">
        <v>1.316333588</v>
      </c>
    </row>
    <row r="145" spans="1:24" s="267" customFormat="1" ht="12.75" customHeight="1">
      <c r="A145" s="280"/>
      <c r="B145" s="314"/>
      <c r="C145" s="1847"/>
      <c r="D145" s="313"/>
      <c r="E145" s="1177"/>
      <c r="F145" s="308"/>
      <c r="G145" s="273"/>
      <c r="H145" s="308"/>
      <c r="I145" s="272"/>
      <c r="J145" s="273"/>
      <c r="K145" s="274"/>
      <c r="L145" s="1849"/>
      <c r="M145" s="287"/>
      <c r="N145" s="288"/>
      <c r="O145" s="321"/>
      <c r="P145" s="289"/>
      <c r="Q145" s="290"/>
      <c r="R145" s="375"/>
      <c r="S145" s="1164"/>
      <c r="T145" s="376"/>
      <c r="V145" s="324"/>
      <c r="W145" s="270"/>
      <c r="X145" s="130">
        <v>1.316333588</v>
      </c>
    </row>
    <row r="146" spans="1:24" s="267" customFormat="1" ht="12.75" customHeight="1">
      <c r="A146" s="309">
        <f>A143+1</f>
        <v>4</v>
      </c>
      <c r="B146" s="989" t="s">
        <v>458</v>
      </c>
      <c r="C146" s="1846" t="s">
        <v>226</v>
      </c>
      <c r="D146" s="310" t="s">
        <v>98</v>
      </c>
      <c r="E146" s="1176">
        <v>2</v>
      </c>
      <c r="F146" s="278"/>
      <c r="G146" s="281">
        <v>0.34499999999999997</v>
      </c>
      <c r="H146" s="278"/>
      <c r="I146" s="311"/>
      <c r="J146" s="281">
        <v>0.22700000000000001</v>
      </c>
      <c r="K146" s="312"/>
      <c r="L146" s="275"/>
      <c r="M146" s="276"/>
      <c r="N146" s="277"/>
      <c r="O146" s="322"/>
      <c r="P146" s="278"/>
      <c r="Q146" s="279"/>
      <c r="R146" s="1221">
        <f>G147+J147</f>
        <v>1.2293205700000001</v>
      </c>
      <c r="S146" s="1164"/>
      <c r="T146" s="2145"/>
      <c r="V146" s="324"/>
      <c r="W146" s="270">
        <v>1.4840237551000002</v>
      </c>
      <c r="X146" s="130">
        <v>1.316333588</v>
      </c>
    </row>
    <row r="147" spans="1:24" s="267" customFormat="1" ht="12.75" customHeight="1">
      <c r="A147" s="280"/>
      <c r="B147" s="1012"/>
      <c r="C147" s="1847"/>
      <c r="D147" s="313"/>
      <c r="E147" s="1177"/>
      <c r="F147" s="308"/>
      <c r="G147" s="281">
        <f>G146*$J$19/1000</f>
        <v>0.62746184999999988</v>
      </c>
      <c r="H147" s="308"/>
      <c r="I147" s="272"/>
      <c r="J147" s="281">
        <f>J146*$Q$19/1000</f>
        <v>0.60185872000000007</v>
      </c>
      <c r="K147" s="274"/>
      <c r="L147" s="1848" t="s">
        <v>227</v>
      </c>
      <c r="M147" s="282" t="s">
        <v>98</v>
      </c>
      <c r="N147" s="283">
        <v>1</v>
      </c>
      <c r="O147" s="283">
        <f>E146*N147</f>
        <v>2</v>
      </c>
      <c r="P147" s="979">
        <v>0.221</v>
      </c>
      <c r="Q147" s="286">
        <f>N147*P147*$N$17</f>
        <v>0.25470318510000006</v>
      </c>
      <c r="R147" s="375">
        <f>SUM(Q147:Q147)</f>
        <v>0.25470318510000006</v>
      </c>
      <c r="S147" s="1164"/>
      <c r="T147" s="2146"/>
      <c r="V147" s="324"/>
      <c r="W147" s="270"/>
      <c r="X147" s="130">
        <v>1.316333588</v>
      </c>
    </row>
    <row r="148" spans="1:24" s="267" customFormat="1" ht="12.75" customHeight="1">
      <c r="A148" s="280"/>
      <c r="B148" s="1012"/>
      <c r="C148" s="1847"/>
      <c r="D148" s="313"/>
      <c r="E148" s="1177"/>
      <c r="F148" s="308"/>
      <c r="G148" s="273"/>
      <c r="H148" s="308"/>
      <c r="I148" s="272"/>
      <c r="J148" s="273"/>
      <c r="K148" s="274"/>
      <c r="L148" s="1849"/>
      <c r="M148" s="287"/>
      <c r="N148" s="288"/>
      <c r="O148" s="321"/>
      <c r="P148" s="289"/>
      <c r="Q148" s="290"/>
      <c r="R148" s="375"/>
      <c r="S148" s="1164"/>
      <c r="T148" s="376"/>
      <c r="V148" s="324"/>
      <c r="W148" s="270"/>
      <c r="X148" s="130">
        <v>1.316333588</v>
      </c>
    </row>
    <row r="149" spans="1:24" s="267" customFormat="1" ht="12.75" customHeight="1">
      <c r="A149" s="309">
        <f>A146+1</f>
        <v>5</v>
      </c>
      <c r="B149" s="989" t="s">
        <v>458</v>
      </c>
      <c r="C149" s="1846" t="s">
        <v>228</v>
      </c>
      <c r="D149" s="310" t="s">
        <v>98</v>
      </c>
      <c r="E149" s="1176">
        <v>2</v>
      </c>
      <c r="F149" s="278"/>
      <c r="G149" s="281">
        <v>0.34499999999999997</v>
      </c>
      <c r="H149" s="278"/>
      <c r="I149" s="311"/>
      <c r="J149" s="281">
        <v>0.22700000000000001</v>
      </c>
      <c r="K149" s="312"/>
      <c r="L149" s="275"/>
      <c r="M149" s="276"/>
      <c r="N149" s="277"/>
      <c r="O149" s="322"/>
      <c r="P149" s="278"/>
      <c r="Q149" s="279"/>
      <c r="R149" s="1221">
        <f>G150+J150</f>
        <v>1.2293205700000001</v>
      </c>
      <c r="S149" s="1164"/>
      <c r="T149" s="2145"/>
      <c r="V149" s="324"/>
      <c r="W149" s="270">
        <v>1.9404149827000001</v>
      </c>
      <c r="X149" s="130">
        <v>1.316333588</v>
      </c>
    </row>
    <row r="150" spans="1:24" s="267" customFormat="1" ht="12.75" customHeight="1">
      <c r="A150" s="280"/>
      <c r="B150" s="1012"/>
      <c r="C150" s="1847"/>
      <c r="D150" s="313"/>
      <c r="E150" s="1177"/>
      <c r="F150" s="308"/>
      <c r="G150" s="281">
        <f>G149*$J$19/1000</f>
        <v>0.62746184999999988</v>
      </c>
      <c r="H150" s="308"/>
      <c r="I150" s="272"/>
      <c r="J150" s="281">
        <f>J149*$Q$19/1000</f>
        <v>0.60185872000000007</v>
      </c>
      <c r="K150" s="274"/>
      <c r="L150" s="1848" t="s">
        <v>229</v>
      </c>
      <c r="M150" s="282" t="s">
        <v>98</v>
      </c>
      <c r="N150" s="283">
        <v>1</v>
      </c>
      <c r="O150" s="283">
        <f>E149*N150</f>
        <v>2</v>
      </c>
      <c r="P150" s="979">
        <v>0.61699999999999999</v>
      </c>
      <c r="Q150" s="286">
        <f>N150*P150*$N$17</f>
        <v>0.71109441270000018</v>
      </c>
      <c r="R150" s="375">
        <f>SUM(Q150:Q150)</f>
        <v>0.71109441270000018</v>
      </c>
      <c r="S150" s="1164"/>
      <c r="T150" s="2146"/>
      <c r="V150" s="324"/>
      <c r="W150" s="270"/>
      <c r="X150" s="130">
        <v>1.316333588</v>
      </c>
    </row>
    <row r="151" spans="1:24" s="267" customFormat="1" ht="12.75" customHeight="1">
      <c r="A151" s="280"/>
      <c r="B151" s="1012"/>
      <c r="C151" s="1847"/>
      <c r="D151" s="313"/>
      <c r="E151" s="1177"/>
      <c r="F151" s="308"/>
      <c r="G151" s="273"/>
      <c r="H151" s="308"/>
      <c r="I151" s="272"/>
      <c r="J151" s="273"/>
      <c r="K151" s="274"/>
      <c r="L151" s="1849"/>
      <c r="M151" s="287"/>
      <c r="N151" s="288"/>
      <c r="O151" s="321"/>
      <c r="P151" s="289"/>
      <c r="Q151" s="290"/>
      <c r="R151" s="1177"/>
      <c r="S151" s="1164"/>
      <c r="T151" s="291"/>
      <c r="V151" s="324"/>
      <c r="W151" s="270"/>
      <c r="X151" s="130">
        <v>1.316333588</v>
      </c>
    </row>
    <row r="152" spans="1:24" s="267" customFormat="1" ht="12.75" customHeight="1">
      <c r="A152" s="309">
        <f>A149+1</f>
        <v>6</v>
      </c>
      <c r="B152" s="989" t="s">
        <v>458</v>
      </c>
      <c r="C152" s="1846" t="s">
        <v>230</v>
      </c>
      <c r="D152" s="310" t="s">
        <v>98</v>
      </c>
      <c r="E152" s="1176">
        <v>4</v>
      </c>
      <c r="F152" s="278"/>
      <c r="G152" s="281">
        <v>0.34499999999999997</v>
      </c>
      <c r="H152" s="278"/>
      <c r="I152" s="311"/>
      <c r="J152" s="281">
        <v>0.22700000000000001</v>
      </c>
      <c r="K152" s="312"/>
      <c r="L152" s="275"/>
      <c r="M152" s="276"/>
      <c r="N152" s="277"/>
      <c r="O152" s="322"/>
      <c r="P152" s="278"/>
      <c r="Q152" s="279"/>
      <c r="R152" s="265">
        <f>G153+J153</f>
        <v>1.2293205700000001</v>
      </c>
      <c r="S152" s="1164"/>
      <c r="T152" s="1844"/>
      <c r="V152" s="324"/>
      <c r="W152" s="270">
        <v>1.9404149827000001</v>
      </c>
      <c r="X152" s="130">
        <v>1.316333588</v>
      </c>
    </row>
    <row r="153" spans="1:24" s="267" customFormat="1" ht="12.75" customHeight="1">
      <c r="A153" s="280"/>
      <c r="B153" s="314"/>
      <c r="C153" s="1847"/>
      <c r="D153" s="313"/>
      <c r="E153" s="1177"/>
      <c r="F153" s="308"/>
      <c r="G153" s="281">
        <f>G152*$J$19/1000</f>
        <v>0.62746184999999988</v>
      </c>
      <c r="H153" s="308"/>
      <c r="I153" s="272"/>
      <c r="J153" s="281">
        <f>J152*$Q$19/1000</f>
        <v>0.60185872000000007</v>
      </c>
      <c r="K153" s="274"/>
      <c r="L153" s="1848" t="s">
        <v>231</v>
      </c>
      <c r="M153" s="282" t="s">
        <v>98</v>
      </c>
      <c r="N153" s="283">
        <v>1</v>
      </c>
      <c r="O153" s="283">
        <f>E152*N153</f>
        <v>4</v>
      </c>
      <c r="P153" s="979">
        <v>0.61699999999999999</v>
      </c>
      <c r="Q153" s="286">
        <f>N153*P153*$N$17</f>
        <v>0.71109441270000018</v>
      </c>
      <c r="R153" s="1177">
        <f>SUM(Q153:Q153)</f>
        <v>0.71109441270000018</v>
      </c>
      <c r="S153" s="1164"/>
      <c r="T153" s="1845"/>
      <c r="V153" s="324"/>
      <c r="W153" s="270"/>
      <c r="X153" s="130">
        <v>1.316333588</v>
      </c>
    </row>
    <row r="154" spans="1:24" s="267" customFormat="1" ht="12.75" customHeight="1">
      <c r="A154" s="280"/>
      <c r="B154" s="314"/>
      <c r="C154" s="1847"/>
      <c r="D154" s="313"/>
      <c r="E154" s="1177"/>
      <c r="F154" s="308"/>
      <c r="G154" s="273"/>
      <c r="H154" s="308"/>
      <c r="I154" s="272"/>
      <c r="J154" s="273"/>
      <c r="K154" s="274"/>
      <c r="L154" s="1849"/>
      <c r="M154" s="287"/>
      <c r="N154" s="288"/>
      <c r="O154" s="321"/>
      <c r="P154" s="289"/>
      <c r="Q154" s="290"/>
      <c r="R154" s="1177"/>
      <c r="S154" s="1164"/>
      <c r="T154" s="291"/>
      <c r="V154" s="324"/>
      <c r="W154" s="270"/>
      <c r="X154" s="130">
        <v>1.316333588</v>
      </c>
    </row>
    <row r="155" spans="1:24" s="267" customFormat="1" ht="12.75" customHeight="1">
      <c r="A155" s="309">
        <f>A152+1</f>
        <v>7</v>
      </c>
      <c r="B155" s="1183" t="s">
        <v>209</v>
      </c>
      <c r="C155" s="1846" t="s">
        <v>232</v>
      </c>
      <c r="D155" s="310" t="s">
        <v>98</v>
      </c>
      <c r="E155" s="1176">
        <v>1</v>
      </c>
      <c r="F155" s="278"/>
      <c r="G155" s="281">
        <f>2.31/10</f>
        <v>0.23100000000000001</v>
      </c>
      <c r="H155" s="278"/>
      <c r="I155" s="311"/>
      <c r="J155" s="281">
        <f>1.51/10</f>
        <v>0.151</v>
      </c>
      <c r="K155" s="312"/>
      <c r="L155" s="275"/>
      <c r="M155" s="276"/>
      <c r="N155" s="277"/>
      <c r="O155" s="322"/>
      <c r="P155" s="278"/>
      <c r="Q155" s="279"/>
      <c r="R155" s="265">
        <f>G156+J156</f>
        <v>0.82048198999999999</v>
      </c>
      <c r="S155" s="1164"/>
      <c r="T155" s="1844"/>
      <c r="V155" s="324"/>
      <c r="W155" s="270">
        <v>1.5315764027000003</v>
      </c>
      <c r="X155" s="130">
        <v>1.316333588</v>
      </c>
    </row>
    <row r="156" spans="1:24" s="267" customFormat="1" ht="12.75" customHeight="1">
      <c r="A156" s="280"/>
      <c r="B156" s="314"/>
      <c r="C156" s="1847"/>
      <c r="D156" s="313"/>
      <c r="E156" s="1177"/>
      <c r="F156" s="308"/>
      <c r="G156" s="281">
        <f>G155*$J$19/1000</f>
        <v>0.42012663000000006</v>
      </c>
      <c r="H156" s="308"/>
      <c r="I156" s="272"/>
      <c r="J156" s="281">
        <f>J155*$Q$19/1000</f>
        <v>0.40035535999999999</v>
      </c>
      <c r="K156" s="274"/>
      <c r="L156" s="1848" t="s">
        <v>233</v>
      </c>
      <c r="M156" s="282" t="s">
        <v>98</v>
      </c>
      <c r="N156" s="283">
        <v>1</v>
      </c>
      <c r="O156" s="283">
        <f>E155*N156</f>
        <v>1</v>
      </c>
      <c r="P156" s="979">
        <v>0.61699999999999999</v>
      </c>
      <c r="Q156" s="286">
        <f>N156*P156*$N$17</f>
        <v>0.71109441270000018</v>
      </c>
      <c r="R156" s="1177">
        <f>SUM(Q156:Q156)</f>
        <v>0.71109441270000018</v>
      </c>
      <c r="S156" s="1164"/>
      <c r="T156" s="1845"/>
      <c r="V156" s="324"/>
      <c r="W156" s="270"/>
      <c r="X156" s="130">
        <v>1.316333588</v>
      </c>
    </row>
    <row r="157" spans="1:24" s="267" customFormat="1" ht="12.75" customHeight="1">
      <c r="A157" s="280"/>
      <c r="B157" s="314"/>
      <c r="C157" s="1847"/>
      <c r="D157" s="313"/>
      <c r="E157" s="1177"/>
      <c r="F157" s="308"/>
      <c r="G157" s="273"/>
      <c r="H157" s="308"/>
      <c r="I157" s="272"/>
      <c r="J157" s="273"/>
      <c r="K157" s="274"/>
      <c r="L157" s="1849"/>
      <c r="M157" s="287"/>
      <c r="N157" s="288"/>
      <c r="O157" s="321"/>
      <c r="P157" s="289"/>
      <c r="Q157" s="290"/>
      <c r="R157" s="1177"/>
      <c r="S157" s="1164"/>
      <c r="T157" s="291"/>
      <c r="V157" s="324"/>
      <c r="W157" s="270"/>
      <c r="X157" s="130">
        <v>1.316333588</v>
      </c>
    </row>
    <row r="158" spans="1:24" s="267" customFormat="1" ht="12.75" customHeight="1">
      <c r="A158" s="268">
        <f>A155+1</f>
        <v>8</v>
      </c>
      <c r="B158" s="1186" t="s">
        <v>220</v>
      </c>
      <c r="C158" s="1846" t="s">
        <v>234</v>
      </c>
      <c r="D158" s="313" t="s">
        <v>211</v>
      </c>
      <c r="E158" s="1177">
        <v>2</v>
      </c>
      <c r="F158" s="308"/>
      <c r="G158" s="273">
        <v>0.28999999999999998</v>
      </c>
      <c r="H158" s="308"/>
      <c r="I158" s="272"/>
      <c r="J158" s="273">
        <v>0.02</v>
      </c>
      <c r="K158" s="274"/>
      <c r="L158" s="275"/>
      <c r="M158" s="276"/>
      <c r="N158" s="277"/>
      <c r="O158" s="322"/>
      <c r="P158" s="278"/>
      <c r="Q158" s="279"/>
      <c r="R158" s="265">
        <f>G159+J159</f>
        <v>0.5804589</v>
      </c>
      <c r="S158" s="1164"/>
      <c r="T158" s="1844"/>
      <c r="V158" s="324"/>
      <c r="W158" s="270">
        <v>1.7975021736000003</v>
      </c>
      <c r="X158" s="130">
        <v>1.316333588</v>
      </c>
    </row>
    <row r="159" spans="1:24" s="267" customFormat="1" ht="12.75" customHeight="1">
      <c r="A159" s="280"/>
      <c r="B159" s="1186" t="s">
        <v>221</v>
      </c>
      <c r="C159" s="1847"/>
      <c r="D159" s="313"/>
      <c r="E159" s="1177"/>
      <c r="F159" s="308"/>
      <c r="G159" s="281">
        <f>G158*$J$19/1000</f>
        <v>0.52743169999999995</v>
      </c>
      <c r="H159" s="308"/>
      <c r="I159" s="272"/>
      <c r="J159" s="281">
        <f>J158*$Q$19/1000</f>
        <v>5.3027200000000003E-2</v>
      </c>
      <c r="K159" s="274"/>
      <c r="L159" s="356" t="s">
        <v>222</v>
      </c>
      <c r="M159" s="357" t="s">
        <v>98</v>
      </c>
      <c r="N159" s="358">
        <v>1</v>
      </c>
      <c r="O159" s="358">
        <f>E158*N159</f>
        <v>2</v>
      </c>
      <c r="P159" s="980">
        <v>1.056</v>
      </c>
      <c r="Q159" s="341">
        <f>N159*P159*$N$17</f>
        <v>1.2170432736000003</v>
      </c>
      <c r="R159" s="1177">
        <f>SUM(Q159:Q159)</f>
        <v>1.2170432736000003</v>
      </c>
      <c r="S159" s="1164"/>
      <c r="T159" s="1845"/>
      <c r="V159" s="324"/>
      <c r="W159" s="270"/>
      <c r="X159" s="130">
        <v>1.316333588</v>
      </c>
    </row>
    <row r="160" spans="1:24" s="267" customFormat="1" ht="12.75" customHeight="1">
      <c r="A160" s="268">
        <f>A158+1</f>
        <v>9</v>
      </c>
      <c r="B160" s="1111" t="s">
        <v>475</v>
      </c>
      <c r="C160" s="1846" t="s">
        <v>235</v>
      </c>
      <c r="D160" s="313" t="s">
        <v>211</v>
      </c>
      <c r="E160" s="1177">
        <v>2</v>
      </c>
      <c r="F160" s="308"/>
      <c r="G160" s="1112">
        <v>2.2400000000000002</v>
      </c>
      <c r="H160" s="1113"/>
      <c r="I160" s="1114"/>
      <c r="J160" s="1112">
        <v>0.28000000000000003</v>
      </c>
      <c r="K160" s="274"/>
      <c r="L160" s="275"/>
      <c r="M160" s="276"/>
      <c r="N160" s="277"/>
      <c r="O160" s="322"/>
      <c r="P160" s="278"/>
      <c r="Q160" s="279"/>
      <c r="R160" s="265">
        <f>G161+J161</f>
        <v>4.8163360000000006</v>
      </c>
      <c r="S160" s="1164"/>
      <c r="T160" s="1844"/>
      <c r="V160" s="324"/>
      <c r="W160" s="270">
        <v>17.013276307300004</v>
      </c>
      <c r="X160" s="130">
        <v>1.316333588</v>
      </c>
    </row>
    <row r="161" spans="1:24" s="267" customFormat="1" ht="12.75" customHeight="1">
      <c r="A161" s="280"/>
      <c r="B161" s="1186" t="s">
        <v>474</v>
      </c>
      <c r="C161" s="1847"/>
      <c r="D161" s="313"/>
      <c r="E161" s="1177"/>
      <c r="F161" s="308"/>
      <c r="G161" s="281">
        <f>G160*$J$19/1000</f>
        <v>4.0739552000000003</v>
      </c>
      <c r="H161" s="308"/>
      <c r="I161" s="272"/>
      <c r="J161" s="281">
        <f>J160*$Q$19/1000</f>
        <v>0.74238080000000017</v>
      </c>
      <c r="K161" s="274"/>
      <c r="L161" s="1848" t="s">
        <v>212</v>
      </c>
      <c r="M161" s="282" t="s">
        <v>213</v>
      </c>
      <c r="N161" s="283">
        <v>1</v>
      </c>
      <c r="O161" s="283">
        <f>E160*N161</f>
        <v>2</v>
      </c>
      <c r="P161" s="1110">
        <v>10.583</v>
      </c>
      <c r="Q161" s="286">
        <f>N161*P161*$N$17</f>
        <v>12.196940307300004</v>
      </c>
      <c r="R161" s="1177">
        <f>SUM(Q161:Q161)</f>
        <v>12.196940307300004</v>
      </c>
      <c r="S161" s="1164"/>
      <c r="T161" s="1845"/>
      <c r="V161" s="324"/>
      <c r="W161" s="270"/>
      <c r="X161" s="130">
        <v>1.316333588</v>
      </c>
    </row>
    <row r="162" spans="1:24" s="267" customFormat="1" ht="12.75" customHeight="1">
      <c r="A162" s="280"/>
      <c r="B162" s="314"/>
      <c r="C162" s="1847"/>
      <c r="D162" s="313"/>
      <c r="E162" s="1177"/>
      <c r="F162" s="308"/>
      <c r="G162" s="273"/>
      <c r="H162" s="308"/>
      <c r="I162" s="272"/>
      <c r="J162" s="273"/>
      <c r="K162" s="274"/>
      <c r="L162" s="1849"/>
      <c r="M162" s="287"/>
      <c r="N162" s="288"/>
      <c r="O162" s="321"/>
      <c r="P162" s="289"/>
      <c r="Q162" s="290"/>
      <c r="R162" s="1177"/>
      <c r="S162" s="1164"/>
      <c r="T162" s="291"/>
      <c r="V162" s="324"/>
      <c r="W162" s="270"/>
      <c r="X162" s="130">
        <v>1.316333588</v>
      </c>
    </row>
    <row r="163" spans="1:24" s="267" customFormat="1" ht="12.75" customHeight="1">
      <c r="A163" s="360"/>
      <c r="B163" s="361"/>
      <c r="C163" s="362" t="s">
        <v>27</v>
      </c>
      <c r="D163" s="1103">
        <v>2.7000000000000001E-3</v>
      </c>
      <c r="E163" s="364"/>
      <c r="F163" s="365"/>
      <c r="G163" s="366"/>
      <c r="H163" s="365"/>
      <c r="I163" s="365"/>
      <c r="J163" s="366"/>
      <c r="K163" s="365"/>
      <c r="L163" s="367"/>
      <c r="M163" s="368"/>
      <c r="N163" s="369"/>
      <c r="O163" s="370"/>
      <c r="P163" s="365"/>
      <c r="Q163" s="366"/>
      <c r="R163" s="370"/>
      <c r="S163" s="1164"/>
      <c r="T163" s="371"/>
      <c r="V163" s="324"/>
      <c r="W163" s="270"/>
      <c r="X163" s="130">
        <v>1.316333588</v>
      </c>
    </row>
    <row r="164" spans="1:24" s="267" customFormat="1" ht="29.25" customHeight="1">
      <c r="A164" s="256"/>
      <c r="B164" s="1841" t="s">
        <v>242</v>
      </c>
      <c r="C164" s="1842"/>
      <c r="D164" s="1842"/>
      <c r="E164" s="1843"/>
      <c r="F164" s="257"/>
      <c r="G164" s="258"/>
      <c r="H164" s="257"/>
      <c r="I164" s="259"/>
      <c r="J164" s="258"/>
      <c r="K164" s="260"/>
      <c r="L164" s="261"/>
      <c r="M164" s="262"/>
      <c r="N164" s="263"/>
      <c r="O164" s="263"/>
      <c r="P164" s="257"/>
      <c r="Q164" s="264"/>
      <c r="R164" s="265"/>
      <c r="S164" s="1164"/>
      <c r="T164" s="266"/>
      <c r="V164" s="324"/>
      <c r="W164" s="270"/>
      <c r="X164" s="130">
        <v>1.316333588</v>
      </c>
    </row>
    <row r="165" spans="1:24" s="267" customFormat="1" ht="12.75" customHeight="1">
      <c r="A165" s="309">
        <v>1</v>
      </c>
      <c r="B165" s="1183" t="s">
        <v>206</v>
      </c>
      <c r="C165" s="1846" t="s">
        <v>237</v>
      </c>
      <c r="D165" s="310" t="s">
        <v>117</v>
      </c>
      <c r="E165" s="1176">
        <v>4</v>
      </c>
      <c r="F165" s="278"/>
      <c r="G165" s="281">
        <v>0.88</v>
      </c>
      <c r="H165" s="278"/>
      <c r="I165" s="311"/>
      <c r="J165" s="281">
        <v>0.03</v>
      </c>
      <c r="K165" s="312"/>
      <c r="L165" s="275"/>
      <c r="M165" s="276"/>
      <c r="N165" s="277"/>
      <c r="O165" s="277"/>
      <c r="P165" s="278"/>
      <c r="Q165" s="279"/>
      <c r="R165" s="265">
        <f>G166+J166</f>
        <v>1.6800232000000002</v>
      </c>
      <c r="S165" s="1164"/>
      <c r="T165" s="1844"/>
      <c r="V165" s="324"/>
      <c r="W165" s="270">
        <v>1.8909312673000003</v>
      </c>
      <c r="X165" s="130">
        <v>1.316333588</v>
      </c>
    </row>
    <row r="166" spans="1:24" s="267" customFormat="1" ht="12.75" customHeight="1">
      <c r="A166" s="280"/>
      <c r="B166" s="1186" t="s">
        <v>207</v>
      </c>
      <c r="C166" s="1847"/>
      <c r="D166" s="313"/>
      <c r="E166" s="1177"/>
      <c r="F166" s="308"/>
      <c r="G166" s="281">
        <f>G165*$J$19/1000</f>
        <v>1.6004824000000002</v>
      </c>
      <c r="H166" s="308"/>
      <c r="I166" s="272"/>
      <c r="J166" s="281">
        <f>J165*$Q$19/1000</f>
        <v>7.9540800000000009E-2</v>
      </c>
      <c r="K166" s="274"/>
      <c r="L166" s="1848" t="s">
        <v>208</v>
      </c>
      <c r="M166" s="282" t="s">
        <v>117</v>
      </c>
      <c r="N166" s="283">
        <v>1</v>
      </c>
      <c r="O166" s="284">
        <f>E165*N166</f>
        <v>4</v>
      </c>
      <c r="P166" s="979">
        <v>0.183</v>
      </c>
      <c r="Q166" s="286">
        <f>N166*P166*$N$17</f>
        <v>0.21090806730000006</v>
      </c>
      <c r="R166" s="1177">
        <f>SUM(Q166:Q166)</f>
        <v>0.21090806730000006</v>
      </c>
      <c r="S166" s="1164"/>
      <c r="T166" s="1845"/>
      <c r="V166" s="324"/>
      <c r="W166" s="270"/>
      <c r="X166" s="130">
        <v>1.316333588</v>
      </c>
    </row>
    <row r="167" spans="1:24" s="267" customFormat="1" ht="12.75" customHeight="1">
      <c r="A167" s="280"/>
      <c r="B167" s="314"/>
      <c r="C167" s="1847"/>
      <c r="D167" s="313"/>
      <c r="E167" s="1177"/>
      <c r="F167" s="308"/>
      <c r="G167" s="273"/>
      <c r="H167" s="308"/>
      <c r="I167" s="272"/>
      <c r="J167" s="273"/>
      <c r="K167" s="274"/>
      <c r="L167" s="1849"/>
      <c r="M167" s="287"/>
      <c r="N167" s="288"/>
      <c r="O167" s="288"/>
      <c r="P167" s="289"/>
      <c r="Q167" s="290"/>
      <c r="R167" s="1177"/>
      <c r="S167" s="1164"/>
      <c r="T167" s="291"/>
      <c r="V167" s="324"/>
      <c r="W167" s="270"/>
      <c r="X167" s="130">
        <v>1.316333588</v>
      </c>
    </row>
    <row r="168" spans="1:24" s="336" customFormat="1" ht="12.75" customHeight="1">
      <c r="A168" s="268">
        <f>A165+1</f>
        <v>2</v>
      </c>
      <c r="B168" s="811" t="s">
        <v>214</v>
      </c>
      <c r="C168" s="1850" t="s">
        <v>459</v>
      </c>
      <c r="D168" s="812" t="s">
        <v>98</v>
      </c>
      <c r="E168" s="1182">
        <v>3</v>
      </c>
      <c r="F168" s="325"/>
      <c r="G168" s="326">
        <v>0.97</v>
      </c>
      <c r="H168" s="325"/>
      <c r="I168" s="327"/>
      <c r="J168" s="326">
        <v>0.13</v>
      </c>
      <c r="K168" s="328"/>
      <c r="L168" s="329"/>
      <c r="M168" s="330"/>
      <c r="N168" s="331"/>
      <c r="O168" s="332"/>
      <c r="P168" s="333"/>
      <c r="Q168" s="334"/>
      <c r="R168" s="335">
        <f>G169+J169</f>
        <v>2.1088448999999998</v>
      </c>
      <c r="S168" s="1164"/>
      <c r="T168" s="1853"/>
      <c r="V168" s="337"/>
      <c r="W168" s="1098">
        <v>3.3304981860000002</v>
      </c>
      <c r="X168" s="130">
        <v>1.316333588</v>
      </c>
    </row>
    <row r="169" spans="1:24" s="336" customFormat="1" ht="12.75" customHeight="1">
      <c r="A169" s="813"/>
      <c r="B169" s="811" t="s">
        <v>215</v>
      </c>
      <c r="C169" s="1850"/>
      <c r="D169" s="812"/>
      <c r="E169" s="1182"/>
      <c r="F169" s="325"/>
      <c r="G169" s="281">
        <f>G168*$J$19/1000</f>
        <v>1.7641680999999998</v>
      </c>
      <c r="H169" s="308"/>
      <c r="I169" s="272"/>
      <c r="J169" s="281">
        <f>J168*$Q$19/1000</f>
        <v>0.34467680000000001</v>
      </c>
      <c r="K169" s="328"/>
      <c r="L169" s="338" t="s">
        <v>460</v>
      </c>
      <c r="M169" s="339" t="s">
        <v>98</v>
      </c>
      <c r="N169" s="340">
        <v>1</v>
      </c>
      <c r="O169" s="340">
        <f>E168*N169</f>
        <v>3</v>
      </c>
      <c r="P169" s="1107">
        <v>1.06</v>
      </c>
      <c r="Q169" s="341">
        <f>N169*P169*$N$17</f>
        <v>1.2216532860000004</v>
      </c>
      <c r="R169" s="1182">
        <f>SUM(Q169:Q169)</f>
        <v>1.2216532860000004</v>
      </c>
      <c r="S169" s="1164"/>
      <c r="T169" s="1854"/>
      <c r="V169" s="337"/>
      <c r="W169" s="1098"/>
      <c r="X169" s="130">
        <v>1.316333588</v>
      </c>
    </row>
    <row r="170" spans="1:24" s="336" customFormat="1" ht="12.75" customHeight="1">
      <c r="A170" s="813"/>
      <c r="B170" s="814"/>
      <c r="C170" s="1850"/>
      <c r="D170" s="812"/>
      <c r="E170" s="1182"/>
      <c r="F170" s="325"/>
      <c r="G170" s="326"/>
      <c r="H170" s="325"/>
      <c r="I170" s="327"/>
      <c r="J170" s="326"/>
      <c r="K170" s="328"/>
      <c r="L170" s="342"/>
      <c r="M170" s="343"/>
      <c r="N170" s="344"/>
      <c r="O170" s="345"/>
      <c r="P170" s="325"/>
      <c r="Q170" s="346"/>
      <c r="R170" s="1182"/>
      <c r="S170" s="1164"/>
      <c r="T170" s="347"/>
      <c r="V170" s="337"/>
      <c r="W170" s="1098"/>
      <c r="X170" s="130">
        <v>1.316333588</v>
      </c>
    </row>
    <row r="171" spans="1:24" s="267" customFormat="1" ht="12.75" customHeight="1">
      <c r="A171" s="268">
        <f>A168+1</f>
        <v>3</v>
      </c>
      <c r="B171" s="1186" t="s">
        <v>103</v>
      </c>
      <c r="C171" s="1846" t="s">
        <v>238</v>
      </c>
      <c r="D171" s="313" t="s">
        <v>98</v>
      </c>
      <c r="E171" s="1177">
        <v>16</v>
      </c>
      <c r="F171" s="308"/>
      <c r="G171" s="273">
        <v>0</v>
      </c>
      <c r="H171" s="308"/>
      <c r="I171" s="272"/>
      <c r="J171" s="273">
        <v>0</v>
      </c>
      <c r="K171" s="274"/>
      <c r="L171" s="275"/>
      <c r="M171" s="276"/>
      <c r="N171" s="277"/>
      <c r="O171" s="322"/>
      <c r="P171" s="278"/>
      <c r="Q171" s="279"/>
      <c r="R171" s="265">
        <f>G172+J172</f>
        <v>0</v>
      </c>
      <c r="S171" s="1164"/>
      <c r="T171" s="1844"/>
      <c r="V171" s="324"/>
      <c r="W171" s="270">
        <v>0.11525031000000004</v>
      </c>
      <c r="X171" s="130">
        <v>1.316333588</v>
      </c>
    </row>
    <row r="172" spans="1:24" s="267" customFormat="1" ht="12.75" customHeight="1">
      <c r="A172" s="280"/>
      <c r="B172" s="314"/>
      <c r="C172" s="1847"/>
      <c r="D172" s="313"/>
      <c r="E172" s="1177"/>
      <c r="F172" s="308"/>
      <c r="G172" s="281">
        <f>G171*$J$19/1000</f>
        <v>0</v>
      </c>
      <c r="H172" s="308"/>
      <c r="I172" s="272"/>
      <c r="J172" s="281">
        <f>J171*$Q$19/1000</f>
        <v>0</v>
      </c>
      <c r="K172" s="274"/>
      <c r="L172" s="1848" t="s">
        <v>210</v>
      </c>
      <c r="M172" s="282" t="s">
        <v>98</v>
      </c>
      <c r="N172" s="283">
        <v>1</v>
      </c>
      <c r="O172" s="283">
        <f>E171*N172</f>
        <v>16</v>
      </c>
      <c r="P172" s="285">
        <v>0.1</v>
      </c>
      <c r="Q172" s="286">
        <f>N172*P172*$N$17</f>
        <v>0.11525031000000004</v>
      </c>
      <c r="R172" s="1177">
        <f>SUM(Q172:Q172)</f>
        <v>0.11525031000000004</v>
      </c>
      <c r="S172" s="1164"/>
      <c r="T172" s="1845"/>
      <c r="V172" s="324"/>
      <c r="W172" s="270"/>
      <c r="X172" s="130">
        <v>1.316333588</v>
      </c>
    </row>
    <row r="173" spans="1:24" s="267" customFormat="1" ht="27" customHeight="1">
      <c r="A173" s="280"/>
      <c r="B173" s="314"/>
      <c r="C173" s="1847"/>
      <c r="D173" s="313"/>
      <c r="E173" s="1177"/>
      <c r="F173" s="308"/>
      <c r="G173" s="273"/>
      <c r="H173" s="308"/>
      <c r="I173" s="272"/>
      <c r="J173" s="273"/>
      <c r="K173" s="274"/>
      <c r="L173" s="1849"/>
      <c r="M173" s="287"/>
      <c r="N173" s="288"/>
      <c r="O173" s="321"/>
      <c r="P173" s="289"/>
      <c r="Q173" s="290"/>
      <c r="R173" s="1177"/>
      <c r="S173" s="1164"/>
      <c r="T173" s="291"/>
      <c r="V173" s="324"/>
      <c r="W173" s="270"/>
      <c r="X173" s="130">
        <v>1.316333588</v>
      </c>
    </row>
    <row r="174" spans="1:24" s="267" customFormat="1" ht="12.75" customHeight="1">
      <c r="A174" s="309">
        <f>A171+1</f>
        <v>4</v>
      </c>
      <c r="B174" s="1183" t="s">
        <v>216</v>
      </c>
      <c r="C174" s="1846" t="s">
        <v>239</v>
      </c>
      <c r="D174" s="310" t="s">
        <v>98</v>
      </c>
      <c r="E174" s="1176">
        <v>2</v>
      </c>
      <c r="F174" s="278"/>
      <c r="G174" s="281">
        <v>0</v>
      </c>
      <c r="H174" s="278"/>
      <c r="I174" s="311"/>
      <c r="J174" s="281">
        <v>0</v>
      </c>
      <c r="K174" s="312"/>
      <c r="L174" s="275"/>
      <c r="M174" s="276"/>
      <c r="N174" s="277"/>
      <c r="O174" s="277"/>
      <c r="P174" s="278"/>
      <c r="Q174" s="279"/>
      <c r="R174" s="265">
        <f>G175+J175</f>
        <v>0</v>
      </c>
      <c r="S174" s="1164"/>
      <c r="T174" s="1844"/>
      <c r="V174" s="324"/>
      <c r="W174" s="270">
        <v>1.7287546500000004</v>
      </c>
      <c r="X174" s="130">
        <v>1.316333588</v>
      </c>
    </row>
    <row r="175" spans="1:24" s="267" customFormat="1" ht="12.75" customHeight="1">
      <c r="A175" s="280"/>
      <c r="B175" s="314"/>
      <c r="C175" s="1847"/>
      <c r="D175" s="313"/>
      <c r="E175" s="1177"/>
      <c r="F175" s="308"/>
      <c r="G175" s="281">
        <f>G174*$J$19/1000</f>
        <v>0</v>
      </c>
      <c r="H175" s="308"/>
      <c r="I175" s="272"/>
      <c r="J175" s="281">
        <f>J174*$Q$19/1000</f>
        <v>0</v>
      </c>
      <c r="K175" s="274"/>
      <c r="L175" s="820" t="s">
        <v>217</v>
      </c>
      <c r="M175" s="282" t="s">
        <v>98</v>
      </c>
      <c r="N175" s="283">
        <v>1</v>
      </c>
      <c r="O175" s="284">
        <f>E174*N175</f>
        <v>2</v>
      </c>
      <c r="P175" s="285">
        <v>1.5</v>
      </c>
      <c r="Q175" s="286">
        <f>N175*P175*$N$17</f>
        <v>1.7287546500000004</v>
      </c>
      <c r="R175" s="1177">
        <f>SUM(Q175:Q176)</f>
        <v>1.7287546500000004</v>
      </c>
      <c r="S175" s="1164"/>
      <c r="T175" s="1845"/>
      <c r="V175" s="324"/>
      <c r="W175" s="270"/>
      <c r="X175" s="130">
        <v>1.316333588</v>
      </c>
    </row>
    <row r="176" spans="1:24" s="267" customFormat="1" ht="12.75" customHeight="1">
      <c r="A176" s="280"/>
      <c r="B176" s="314"/>
      <c r="C176" s="1847"/>
      <c r="D176" s="313"/>
      <c r="E176" s="1177"/>
      <c r="F176" s="308"/>
      <c r="G176" s="273"/>
      <c r="H176" s="308"/>
      <c r="I176" s="272"/>
      <c r="J176" s="273"/>
      <c r="K176" s="274"/>
      <c r="L176" s="821"/>
      <c r="M176" s="352"/>
      <c r="N176" s="353"/>
      <c r="O176" s="353"/>
      <c r="P176" s="354"/>
      <c r="Q176" s="355"/>
      <c r="R176" s="1177"/>
      <c r="S176" s="1164"/>
      <c r="T176" s="291"/>
      <c r="V176" s="324"/>
      <c r="W176" s="270"/>
      <c r="X176" s="130">
        <v>1.316333588</v>
      </c>
    </row>
    <row r="177" spans="1:24" s="267" customFormat="1" ht="12.75" customHeight="1">
      <c r="A177" s="280"/>
      <c r="B177" s="314"/>
      <c r="C177" s="1847"/>
      <c r="D177" s="313"/>
      <c r="E177" s="1177"/>
      <c r="F177" s="308"/>
      <c r="G177" s="273"/>
      <c r="H177" s="308"/>
      <c r="I177" s="272"/>
      <c r="J177" s="273"/>
      <c r="K177" s="274"/>
      <c r="L177" s="822"/>
      <c r="M177" s="287"/>
      <c r="N177" s="288"/>
      <c r="O177" s="288"/>
      <c r="P177" s="289"/>
      <c r="Q177" s="290"/>
      <c r="R177" s="1177"/>
      <c r="S177" s="1164"/>
      <c r="T177" s="291"/>
      <c r="V177" s="324"/>
      <c r="W177" s="270"/>
      <c r="X177" s="130">
        <v>1.316333588</v>
      </c>
    </row>
    <row r="178" spans="1:24" s="267" customFormat="1" ht="12.75" customHeight="1">
      <c r="A178" s="309">
        <v>5</v>
      </c>
      <c r="B178" s="1183" t="s">
        <v>218</v>
      </c>
      <c r="C178" s="1846" t="s">
        <v>240</v>
      </c>
      <c r="D178" s="310" t="s">
        <v>211</v>
      </c>
      <c r="E178" s="1176">
        <v>2</v>
      </c>
      <c r="F178" s="278"/>
      <c r="G178" s="281">
        <v>1.37</v>
      </c>
      <c r="H178" s="278"/>
      <c r="I178" s="311"/>
      <c r="J178" s="281">
        <v>7.0000000000000007E-2</v>
      </c>
      <c r="K178" s="312"/>
      <c r="L178" s="275"/>
      <c r="M178" s="276"/>
      <c r="N178" s="277"/>
      <c r="O178" s="322"/>
      <c r="P178" s="278"/>
      <c r="Q178" s="279"/>
      <c r="R178" s="265">
        <f>G179+J179</f>
        <v>2.6772553000000001</v>
      </c>
      <c r="S178" s="1164"/>
      <c r="T178" s="1844"/>
      <c r="V178" s="324"/>
      <c r="W178" s="270">
        <v>17.692065686800003</v>
      </c>
      <c r="X178" s="130">
        <v>1.316333588</v>
      </c>
    </row>
    <row r="179" spans="1:24" s="267" customFormat="1" ht="29.25" customHeight="1">
      <c r="A179" s="280"/>
      <c r="B179" s="1186" t="s">
        <v>219</v>
      </c>
      <c r="C179" s="1847"/>
      <c r="D179" s="313"/>
      <c r="E179" s="1177"/>
      <c r="F179" s="308"/>
      <c r="G179" s="281">
        <f>G178*$J$19/1000</f>
        <v>2.4916601000000003</v>
      </c>
      <c r="H179" s="308"/>
      <c r="I179" s="272"/>
      <c r="J179" s="281">
        <f>J178*$Q$19/1000</f>
        <v>0.18559520000000004</v>
      </c>
      <c r="K179" s="274"/>
      <c r="L179" s="820" t="s">
        <v>241</v>
      </c>
      <c r="M179" s="823" t="s">
        <v>98</v>
      </c>
      <c r="N179" s="824">
        <v>1</v>
      </c>
      <c r="O179" s="825">
        <f>E178*N179</f>
        <v>2</v>
      </c>
      <c r="P179" s="979">
        <v>13.028</v>
      </c>
      <c r="Q179" s="286">
        <f>N179*P179*$N$17</f>
        <v>15.014810386800004</v>
      </c>
      <c r="R179" s="1177">
        <f>SUM(Q179:Q180)</f>
        <v>15.014810386800004</v>
      </c>
      <c r="S179" s="1164"/>
      <c r="T179" s="1845"/>
      <c r="V179" s="324"/>
      <c r="W179" s="270"/>
      <c r="X179" s="130">
        <v>1.316333588</v>
      </c>
    </row>
    <row r="180" spans="1:24" s="267" customFormat="1" ht="12.75" customHeight="1">
      <c r="A180" s="360"/>
      <c r="B180" s="361"/>
      <c r="C180" s="362" t="s">
        <v>27</v>
      </c>
      <c r="D180" s="1103">
        <v>2E-3</v>
      </c>
      <c r="E180" s="364"/>
      <c r="F180" s="365"/>
      <c r="G180" s="366"/>
      <c r="H180" s="365"/>
      <c r="I180" s="365"/>
      <c r="J180" s="366"/>
      <c r="K180" s="365"/>
      <c r="L180" s="367"/>
      <c r="M180" s="368"/>
      <c r="N180" s="369"/>
      <c r="O180" s="370"/>
      <c r="P180" s="365"/>
      <c r="Q180" s="366"/>
      <c r="R180" s="370"/>
      <c r="S180" s="1164"/>
      <c r="T180" s="371"/>
      <c r="V180" s="324"/>
      <c r="W180" s="270"/>
      <c r="X180" s="130">
        <v>1.316333588</v>
      </c>
    </row>
    <row r="181" spans="1:24" s="267" customFormat="1" ht="29.25" customHeight="1">
      <c r="A181" s="256"/>
      <c r="B181" s="1841" t="s">
        <v>376</v>
      </c>
      <c r="C181" s="1842"/>
      <c r="D181" s="1842"/>
      <c r="E181" s="1843"/>
      <c r="F181" s="257"/>
      <c r="G181" s="258"/>
      <c r="H181" s="257"/>
      <c r="I181" s="259"/>
      <c r="J181" s="258"/>
      <c r="K181" s="260"/>
      <c r="L181" s="261"/>
      <c r="M181" s="262"/>
      <c r="N181" s="263"/>
      <c r="O181" s="263"/>
      <c r="P181" s="257"/>
      <c r="Q181" s="264"/>
      <c r="R181" s="265"/>
      <c r="S181" s="1164"/>
      <c r="T181" s="266"/>
      <c r="V181" s="324"/>
      <c r="W181" s="270"/>
      <c r="X181" s="130">
        <v>1.316333588</v>
      </c>
    </row>
    <row r="182" spans="1:24" ht="12.75" customHeight="1">
      <c r="A182" s="755">
        <v>1</v>
      </c>
      <c r="B182" s="756" t="s">
        <v>122</v>
      </c>
      <c r="C182" s="1785" t="s">
        <v>163</v>
      </c>
      <c r="D182" s="757" t="s">
        <v>104</v>
      </c>
      <c r="E182" s="741">
        <f>3.8/100</f>
        <v>3.7999999999999999E-2</v>
      </c>
      <c r="F182" s="110"/>
      <c r="G182" s="115">
        <v>110</v>
      </c>
      <c r="H182" s="110"/>
      <c r="I182" s="50"/>
      <c r="K182" s="51"/>
      <c r="L182" s="69"/>
      <c r="M182" s="70"/>
      <c r="N182" s="71"/>
      <c r="O182" s="71"/>
      <c r="P182" s="73"/>
      <c r="Q182" s="74"/>
      <c r="R182" s="62">
        <f>G183+J183</f>
        <v>200.06029999999998</v>
      </c>
      <c r="S182" s="1164"/>
      <c r="T182" s="1166"/>
      <c r="W182" s="110">
        <v>200.06029999999998</v>
      </c>
      <c r="X182" s="130">
        <v>1.316333588</v>
      </c>
    </row>
    <row r="183" spans="1:24" ht="12.75" customHeight="1">
      <c r="A183" s="118"/>
      <c r="B183" s="756"/>
      <c r="C183" s="1786"/>
      <c r="D183" s="757"/>
      <c r="E183" s="1165"/>
      <c r="F183" s="110"/>
      <c r="G183" s="54">
        <f>G182*$J$19/1000</f>
        <v>200.06029999999998</v>
      </c>
      <c r="H183" s="110"/>
      <c r="I183" s="50"/>
      <c r="J183" s="54">
        <f>J182*$Q$19/1000</f>
        <v>0</v>
      </c>
      <c r="K183" s="51"/>
      <c r="L183" s="107"/>
      <c r="M183" s="108"/>
      <c r="N183" s="109"/>
      <c r="O183" s="109"/>
      <c r="P183" s="110"/>
      <c r="Q183" s="79"/>
      <c r="R183" s="1165"/>
      <c r="S183" s="1164"/>
      <c r="T183" s="80"/>
      <c r="W183" s="110"/>
      <c r="X183" s="130">
        <v>1.316333588</v>
      </c>
    </row>
    <row r="184" spans="1:24" ht="12.75" customHeight="1">
      <c r="A184" s="755">
        <f>A182+1</f>
        <v>2</v>
      </c>
      <c r="B184" s="229" t="s">
        <v>100</v>
      </c>
      <c r="C184" s="1785" t="s">
        <v>244</v>
      </c>
      <c r="D184" s="798" t="s">
        <v>92</v>
      </c>
      <c r="E184" s="1164">
        <v>0.21</v>
      </c>
      <c r="F184" s="59"/>
      <c r="G184" s="54">
        <v>0.89</v>
      </c>
      <c r="H184" s="59"/>
      <c r="I184" s="60"/>
      <c r="J184" s="54"/>
      <c r="K184" s="61"/>
      <c r="L184" s="119"/>
      <c r="M184" s="120"/>
      <c r="N184" s="121"/>
      <c r="O184" s="141"/>
      <c r="P184" s="59"/>
      <c r="Q184" s="122"/>
      <c r="R184" s="62">
        <f>G185+J185</f>
        <v>1.6186697000000001</v>
      </c>
      <c r="S184" s="1164"/>
      <c r="T184" s="1789"/>
      <c r="W184" s="110">
        <v>3.7522986890300007</v>
      </c>
      <c r="X184" s="130">
        <v>1.316333588</v>
      </c>
    </row>
    <row r="185" spans="1:24" ht="12.75" customHeight="1">
      <c r="A185" s="118"/>
      <c r="B185" s="230"/>
      <c r="C185" s="1786"/>
      <c r="E185" s="1165"/>
      <c r="G185" s="281">
        <f>G184*$J$19/1000</f>
        <v>1.6186697000000001</v>
      </c>
      <c r="H185" s="308"/>
      <c r="I185" s="272"/>
      <c r="J185" s="281">
        <f>J184*$Q$19/1000</f>
        <v>0</v>
      </c>
      <c r="K185" s="51"/>
      <c r="L185" s="1167" t="s">
        <v>341</v>
      </c>
      <c r="M185" s="131" t="s">
        <v>92</v>
      </c>
      <c r="N185" s="132">
        <v>1.1000000000000001</v>
      </c>
      <c r="O185" s="132">
        <f>E184*N185</f>
        <v>0.23100000000000001</v>
      </c>
      <c r="P185" s="971">
        <v>1.6830000000000001</v>
      </c>
      <c r="Q185" s="286">
        <f>N185*P185*$N$17</f>
        <v>2.1336289890300009</v>
      </c>
      <c r="R185" s="1787">
        <f>SUM(Q185:Q186)</f>
        <v>2.1336289890300009</v>
      </c>
      <c r="S185" s="1164"/>
      <c r="T185" s="1790"/>
      <c r="W185" s="110"/>
      <c r="X185" s="130">
        <v>1.316333588</v>
      </c>
    </row>
    <row r="186" spans="1:24" ht="12.75" customHeight="1">
      <c r="A186" s="118"/>
      <c r="B186" s="1169"/>
      <c r="C186" s="1786"/>
      <c r="E186" s="1165"/>
      <c r="I186" s="50"/>
      <c r="K186" s="51"/>
      <c r="L186" s="81"/>
      <c r="M186" s="82"/>
      <c r="N186" s="83"/>
      <c r="O186" s="83"/>
      <c r="P186" s="84"/>
      <c r="Q186" s="85"/>
      <c r="R186" s="1788"/>
      <c r="S186" s="1164"/>
      <c r="T186" s="1790"/>
      <c r="W186" s="110"/>
      <c r="X186" s="130">
        <v>1.316333588</v>
      </c>
    </row>
    <row r="187" spans="1:24" ht="40.5" customHeight="1">
      <c r="A187" s="111"/>
      <c r="B187" s="112"/>
      <c r="C187" s="1795"/>
      <c r="D187" s="114"/>
      <c r="E187" s="52"/>
      <c r="F187" s="55"/>
      <c r="G187" s="56"/>
      <c r="H187" s="55"/>
      <c r="I187" s="57"/>
      <c r="J187" s="56"/>
      <c r="K187" s="58"/>
      <c r="L187" s="63"/>
      <c r="M187" s="64"/>
      <c r="N187" s="65"/>
      <c r="O187" s="66"/>
      <c r="P187" s="55"/>
      <c r="Q187" s="67"/>
      <c r="R187" s="52"/>
      <c r="S187" s="1164"/>
      <c r="T187" s="68"/>
      <c r="W187" s="110"/>
      <c r="X187" s="130">
        <v>1.316333588</v>
      </c>
    </row>
    <row r="188" spans="1:24" ht="12.75" customHeight="1">
      <c r="A188" s="755">
        <f>A184+1</f>
        <v>3</v>
      </c>
      <c r="B188" s="229" t="s">
        <v>100</v>
      </c>
      <c r="C188" s="1785" t="s">
        <v>243</v>
      </c>
      <c r="D188" s="798" t="s">
        <v>92</v>
      </c>
      <c r="E188" s="1164">
        <v>0.42</v>
      </c>
      <c r="F188" s="59"/>
      <c r="G188" s="54">
        <v>0.89</v>
      </c>
      <c r="H188" s="59"/>
      <c r="I188" s="60"/>
      <c r="J188" s="54"/>
      <c r="K188" s="61"/>
      <c r="L188" s="119"/>
      <c r="M188" s="120"/>
      <c r="N188" s="121"/>
      <c r="O188" s="141"/>
      <c r="P188" s="59"/>
      <c r="Q188" s="122"/>
      <c r="R188" s="62">
        <f>G189+J189</f>
        <v>1.6186697000000001</v>
      </c>
      <c r="S188" s="1164"/>
      <c r="T188" s="1789"/>
      <c r="W188" s="110">
        <v>3.7522986890300007</v>
      </c>
      <c r="X188" s="130">
        <v>1.316333588</v>
      </c>
    </row>
    <row r="189" spans="1:24" ht="12.75" customHeight="1">
      <c r="A189" s="118"/>
      <c r="B189" s="230"/>
      <c r="C189" s="1786"/>
      <c r="E189" s="1165"/>
      <c r="G189" s="281">
        <f>G188*$J$19/1000</f>
        <v>1.6186697000000001</v>
      </c>
      <c r="H189" s="308"/>
      <c r="I189" s="272"/>
      <c r="J189" s="281">
        <f>J188*$Q$19/1000</f>
        <v>0</v>
      </c>
      <c r="K189" s="51"/>
      <c r="L189" s="1167" t="s">
        <v>341</v>
      </c>
      <c r="M189" s="131" t="s">
        <v>92</v>
      </c>
      <c r="N189" s="132">
        <v>1.1000000000000001</v>
      </c>
      <c r="O189" s="132">
        <f>E188*N189</f>
        <v>0.46200000000000002</v>
      </c>
      <c r="P189" s="971">
        <v>1.6830000000000001</v>
      </c>
      <c r="Q189" s="286">
        <f>N189*P189*$N$17</f>
        <v>2.1336289890300009</v>
      </c>
      <c r="R189" s="1787">
        <f>SUM(Q189:Q190)</f>
        <v>2.1336289890300009</v>
      </c>
      <c r="S189" s="1164"/>
      <c r="T189" s="1790"/>
      <c r="W189" s="110"/>
      <c r="X189" s="130">
        <v>1.316333588</v>
      </c>
    </row>
    <row r="190" spans="1:24" ht="12.75" customHeight="1">
      <c r="A190" s="118"/>
      <c r="B190" s="1169"/>
      <c r="C190" s="1786"/>
      <c r="E190" s="1165"/>
      <c r="I190" s="50"/>
      <c r="K190" s="51"/>
      <c r="L190" s="81"/>
      <c r="M190" s="82"/>
      <c r="N190" s="83"/>
      <c r="O190" s="83"/>
      <c r="P190" s="84"/>
      <c r="Q190" s="85"/>
      <c r="R190" s="1788"/>
      <c r="S190" s="1164"/>
      <c r="T190" s="1790"/>
      <c r="W190" s="110"/>
      <c r="X190" s="130">
        <v>1.316333588</v>
      </c>
    </row>
    <row r="191" spans="1:24" ht="40.5" customHeight="1">
      <c r="A191" s="111"/>
      <c r="B191" s="112"/>
      <c r="C191" s="1795"/>
      <c r="D191" s="114"/>
      <c r="E191" s="52"/>
      <c r="F191" s="55"/>
      <c r="G191" s="56"/>
      <c r="H191" s="55"/>
      <c r="I191" s="57"/>
      <c r="J191" s="56"/>
      <c r="K191" s="58"/>
      <c r="L191" s="63"/>
      <c r="M191" s="64"/>
      <c r="N191" s="65"/>
      <c r="O191" s="66"/>
      <c r="P191" s="55"/>
      <c r="Q191" s="67"/>
      <c r="R191" s="52"/>
      <c r="S191" s="1164"/>
      <c r="T191" s="68"/>
      <c r="W191" s="110"/>
      <c r="X191" s="130">
        <v>1.316333588</v>
      </c>
    </row>
    <row r="192" spans="1:24" s="130" customFormat="1" ht="12.75" customHeight="1">
      <c r="A192" s="755">
        <f>A188+1</f>
        <v>4</v>
      </c>
      <c r="B192" s="1168" t="s">
        <v>165</v>
      </c>
      <c r="C192" s="1785" t="s">
        <v>245</v>
      </c>
      <c r="D192" s="798" t="s">
        <v>104</v>
      </c>
      <c r="E192" s="801">
        <v>3.1699999999999999E-2</v>
      </c>
      <c r="F192" s="59"/>
      <c r="G192" s="54">
        <v>56.2</v>
      </c>
      <c r="H192" s="59"/>
      <c r="I192" s="60"/>
      <c r="J192" s="54"/>
      <c r="K192" s="61"/>
      <c r="L192" s="119"/>
      <c r="M192" s="120"/>
      <c r="N192" s="121"/>
      <c r="O192" s="121"/>
      <c r="P192" s="59"/>
      <c r="Q192" s="122"/>
      <c r="R192" s="62">
        <f>G193+J193</f>
        <v>102.212626</v>
      </c>
      <c r="S192" s="1164"/>
      <c r="T192" s="1789"/>
      <c r="W192" s="49">
        <v>102.212626</v>
      </c>
      <c r="X192" s="130">
        <v>1.316333588</v>
      </c>
    </row>
    <row r="193" spans="1:24" s="130" customFormat="1" ht="12.75" customHeight="1">
      <c r="A193" s="118"/>
      <c r="B193" s="1169"/>
      <c r="C193" s="1786"/>
      <c r="D193" s="124"/>
      <c r="E193" s="1165"/>
      <c r="F193" s="49"/>
      <c r="G193" s="281">
        <f>G192*$J$19/1000</f>
        <v>102.212626</v>
      </c>
      <c r="H193" s="308"/>
      <c r="I193" s="272"/>
      <c r="J193" s="281">
        <f>J192*$Q$19/1000</f>
        <v>0</v>
      </c>
      <c r="K193" s="51"/>
      <c r="L193" s="1167"/>
      <c r="M193" s="131"/>
      <c r="N193" s="132"/>
      <c r="O193" s="133"/>
      <c r="P193" s="134"/>
      <c r="Q193" s="135"/>
      <c r="R193" s="1165">
        <f>SUM(Q193:Q193)</f>
        <v>0</v>
      </c>
      <c r="S193" s="1164"/>
      <c r="T193" s="1790"/>
      <c r="W193" s="49"/>
      <c r="X193" s="130">
        <v>1.316333588</v>
      </c>
    </row>
    <row r="194" spans="1:24" s="267" customFormat="1" ht="12.75" customHeight="1">
      <c r="A194" s="360"/>
      <c r="B194" s="361"/>
      <c r="C194" s="362" t="s">
        <v>27</v>
      </c>
      <c r="D194" s="1103">
        <v>5.0000000000000001E-4</v>
      </c>
      <c r="E194" s="364"/>
      <c r="F194" s="365"/>
      <c r="G194" s="366"/>
      <c r="H194" s="365"/>
      <c r="I194" s="365"/>
      <c r="J194" s="366"/>
      <c r="K194" s="365"/>
      <c r="L194" s="367"/>
      <c r="M194" s="368"/>
      <c r="N194" s="369"/>
      <c r="O194" s="370"/>
      <c r="P194" s="365"/>
      <c r="Q194" s="366"/>
      <c r="R194" s="370"/>
      <c r="S194" s="370"/>
      <c r="T194" s="371"/>
      <c r="V194" s="324"/>
      <c r="W194" s="270"/>
      <c r="X194" s="130">
        <v>1.316333588</v>
      </c>
    </row>
    <row r="195" spans="1:24" ht="27" customHeight="1">
      <c r="A195" s="1079"/>
      <c r="B195" s="1079"/>
      <c r="C195" s="2118" t="s">
        <v>439</v>
      </c>
      <c r="D195" s="2119"/>
      <c r="E195" s="2119"/>
      <c r="F195" s="2119"/>
      <c r="G195" s="2119"/>
      <c r="H195" s="2119"/>
      <c r="I195" s="2119"/>
      <c r="J195" s="2119"/>
      <c r="K195" s="2119"/>
      <c r="L195" s="2119"/>
      <c r="M195" s="2119"/>
      <c r="N195" s="2119"/>
      <c r="O195" s="2119"/>
      <c r="P195" s="2119"/>
      <c r="Q195" s="2119"/>
      <c r="R195" s="2119"/>
      <c r="S195" s="2119"/>
      <c r="T195" s="2120"/>
      <c r="W195" s="1097"/>
      <c r="X195" s="130">
        <v>1.316333588</v>
      </c>
    </row>
    <row r="196" spans="1:24" s="267" customFormat="1" ht="12.75" customHeight="1">
      <c r="A196" s="268">
        <f>1</f>
        <v>1</v>
      </c>
      <c r="B196" s="1184" t="s">
        <v>216</v>
      </c>
      <c r="C196" s="1847" t="s">
        <v>253</v>
      </c>
      <c r="D196" s="269" t="s">
        <v>98</v>
      </c>
      <c r="E196" s="1177">
        <v>3</v>
      </c>
      <c r="F196" s="270"/>
      <c r="G196" s="271">
        <v>0</v>
      </c>
      <c r="H196" s="270"/>
      <c r="I196" s="272"/>
      <c r="J196" s="273">
        <v>0</v>
      </c>
      <c r="K196" s="274"/>
      <c r="L196" s="305"/>
      <c r="M196" s="306"/>
      <c r="N196" s="307"/>
      <c r="O196" s="307"/>
      <c r="P196" s="308"/>
      <c r="Q196" s="295"/>
      <c r="R196" s="300">
        <f>G197+J197</f>
        <v>0</v>
      </c>
      <c r="S196" s="1217"/>
      <c r="T196" s="1845"/>
      <c r="V196" s="324"/>
      <c r="W196" s="270">
        <v>8.6437732500000017E-2</v>
      </c>
      <c r="X196" s="130">
        <v>1.316333588</v>
      </c>
    </row>
    <row r="197" spans="1:24" s="267" customFormat="1" ht="12.75" customHeight="1">
      <c r="A197" s="280"/>
      <c r="C197" s="1847"/>
      <c r="D197" s="269"/>
      <c r="E197" s="1177"/>
      <c r="F197" s="270"/>
      <c r="G197" s="281">
        <f>G196*$J$19/1000</f>
        <v>0</v>
      </c>
      <c r="H197" s="270"/>
      <c r="I197" s="272"/>
      <c r="J197" s="281">
        <f>J196*$Q$19/1000</f>
        <v>0</v>
      </c>
      <c r="K197" s="274"/>
      <c r="L197" s="356" t="s">
        <v>251</v>
      </c>
      <c r="M197" s="357" t="s">
        <v>98</v>
      </c>
      <c r="N197" s="358">
        <v>1</v>
      </c>
      <c r="O197" s="391">
        <f>E196*N197</f>
        <v>3</v>
      </c>
      <c r="P197" s="359">
        <v>7.4999999999999997E-2</v>
      </c>
      <c r="Q197" s="341">
        <f>N197*P197*$N$17</f>
        <v>8.6437732500000017E-2</v>
      </c>
      <c r="R197" s="1177">
        <f>SUM(Q197:Q197)</f>
        <v>8.6437732500000017E-2</v>
      </c>
      <c r="S197" s="1217"/>
      <c r="T197" s="1845"/>
      <c r="V197" s="324"/>
      <c r="W197" s="270"/>
      <c r="X197" s="130">
        <v>1.316333588</v>
      </c>
    </row>
    <row r="198" spans="1:24" s="267" customFormat="1" ht="12.75" customHeight="1">
      <c r="A198" s="268">
        <f>A196+1</f>
        <v>2</v>
      </c>
      <c r="B198" s="1904" t="s">
        <v>252</v>
      </c>
      <c r="C198" s="1846" t="s">
        <v>254</v>
      </c>
      <c r="D198" s="269" t="s">
        <v>250</v>
      </c>
      <c r="E198" s="1177">
        <f>3/100</f>
        <v>0.03</v>
      </c>
      <c r="F198" s="270"/>
      <c r="G198" s="271">
        <v>35</v>
      </c>
      <c r="H198" s="270"/>
      <c r="I198" s="272"/>
      <c r="J198" s="273">
        <v>0.90000000000000013</v>
      </c>
      <c r="K198" s="274"/>
      <c r="L198" s="275"/>
      <c r="M198" s="276"/>
      <c r="N198" s="277"/>
      <c r="O198" s="277"/>
      <c r="P198" s="278"/>
      <c r="Q198" s="279"/>
      <c r="R198" s="265">
        <f>G199+J199</f>
        <v>66.041774000000004</v>
      </c>
      <c r="S198" s="1217"/>
      <c r="T198" s="1844"/>
      <c r="V198" s="324"/>
      <c r="W198" s="270">
        <v>930.4190990000003</v>
      </c>
      <c r="X198" s="130">
        <v>1.316333588</v>
      </c>
    </row>
    <row r="199" spans="1:24" s="267" customFormat="1" ht="21" customHeight="1">
      <c r="A199" s="280"/>
      <c r="B199" s="1905"/>
      <c r="C199" s="1847"/>
      <c r="D199" s="269"/>
      <c r="E199" s="1177"/>
      <c r="F199" s="270"/>
      <c r="G199" s="281">
        <f>G198*$J$19/1000</f>
        <v>63.655550000000005</v>
      </c>
      <c r="H199" s="270"/>
      <c r="I199" s="272"/>
      <c r="J199" s="281">
        <f>J198*$Q$19/1000</f>
        <v>2.3862240000000008</v>
      </c>
      <c r="K199" s="274"/>
      <c r="L199" s="1180" t="s">
        <v>254</v>
      </c>
      <c r="M199" s="282" t="s">
        <v>98</v>
      </c>
      <c r="N199" s="283">
        <v>100</v>
      </c>
      <c r="O199" s="284">
        <f>E198*N199</f>
        <v>3</v>
      </c>
      <c r="P199" s="285">
        <v>7.5</v>
      </c>
      <c r="Q199" s="286">
        <f>N199*P199*$N$17</f>
        <v>864.37732500000027</v>
      </c>
      <c r="R199" s="1839">
        <f>SUM(Q199:Q200)</f>
        <v>864.37732500000027</v>
      </c>
      <c r="S199" s="1217"/>
      <c r="T199" s="1845"/>
      <c r="V199" s="324"/>
      <c r="W199" s="270"/>
      <c r="X199" s="130">
        <v>1.316333588</v>
      </c>
    </row>
    <row r="200" spans="1:24" s="267" customFormat="1" ht="12" customHeight="1">
      <c r="A200" s="280"/>
      <c r="C200" s="1847"/>
      <c r="D200" s="269"/>
      <c r="E200" s="1177"/>
      <c r="F200" s="270"/>
      <c r="G200" s="271"/>
      <c r="H200" s="270"/>
      <c r="I200" s="272"/>
      <c r="J200" s="273"/>
      <c r="K200" s="274"/>
      <c r="L200" s="400"/>
      <c r="M200" s="352"/>
      <c r="N200" s="353"/>
      <c r="O200" s="401"/>
      <c r="P200" s="354"/>
      <c r="Q200" s="355"/>
      <c r="R200" s="1840"/>
      <c r="S200" s="1217"/>
      <c r="T200" s="1845"/>
      <c r="V200" s="324"/>
      <c r="W200" s="270"/>
      <c r="X200" s="130">
        <v>1.316333588</v>
      </c>
    </row>
    <row r="201" spans="1:24" s="267" customFormat="1" ht="12.75" hidden="1" customHeight="1">
      <c r="A201" s="296"/>
      <c r="B201" s="297"/>
      <c r="C201" s="298"/>
      <c r="D201" s="299"/>
      <c r="E201" s="300"/>
      <c r="F201" s="301"/>
      <c r="G201" s="302"/>
      <c r="H201" s="301"/>
      <c r="I201" s="303"/>
      <c r="J201" s="302"/>
      <c r="K201" s="304"/>
      <c r="L201" s="305"/>
      <c r="M201" s="306"/>
      <c r="N201" s="307"/>
      <c r="O201" s="307"/>
      <c r="P201" s="308"/>
      <c r="Q201" s="295"/>
      <c r="R201" s="1177"/>
      <c r="S201" s="1217"/>
      <c r="T201" s="291"/>
      <c r="V201" s="324"/>
      <c r="W201" s="270"/>
      <c r="X201" s="130">
        <v>1.316333588</v>
      </c>
    </row>
    <row r="202" spans="1:24" s="267" customFormat="1" ht="12.75" customHeight="1">
      <c r="A202" s="309">
        <f>A198+1</f>
        <v>3</v>
      </c>
      <c r="B202" s="2121" t="s">
        <v>476</v>
      </c>
      <c r="C202" s="1846" t="s">
        <v>262</v>
      </c>
      <c r="D202" s="310" t="s">
        <v>117</v>
      </c>
      <c r="E202" s="1176">
        <v>5</v>
      </c>
      <c r="F202" s="278"/>
      <c r="G202" s="1120">
        <v>8.5699999999999998E-2</v>
      </c>
      <c r="H202" s="1121"/>
      <c r="I202" s="1122"/>
      <c r="J202" s="1123">
        <v>1.6999999999999999E-3</v>
      </c>
      <c r="K202" s="312"/>
      <c r="L202" s="275"/>
      <c r="M202" s="276"/>
      <c r="N202" s="277"/>
      <c r="O202" s="277"/>
      <c r="P202" s="278"/>
      <c r="Q202" s="279"/>
      <c r="R202" s="265">
        <f>G203+J203</f>
        <v>0.16037247300000002</v>
      </c>
      <c r="S202" s="1217"/>
      <c r="T202" s="1844"/>
      <c r="V202" s="324"/>
      <c r="W202" s="270">
        <v>0.29867284500000002</v>
      </c>
      <c r="X202" s="130">
        <v>1.316333588</v>
      </c>
    </row>
    <row r="203" spans="1:24" s="267" customFormat="1" ht="12.75" customHeight="1">
      <c r="A203" s="280"/>
      <c r="B203" s="2112"/>
      <c r="C203" s="1847"/>
      <c r="D203" s="313"/>
      <c r="E203" s="1177"/>
      <c r="F203" s="308"/>
      <c r="G203" s="281">
        <f>G202*$J$19/1000</f>
        <v>0.155865161</v>
      </c>
      <c r="H203" s="308"/>
      <c r="I203" s="272"/>
      <c r="J203" s="1119">
        <f>J202*$Q$19/1000</f>
        <v>4.5073119999999994E-3</v>
      </c>
      <c r="K203" s="274"/>
      <c r="L203" s="1848" t="s">
        <v>263</v>
      </c>
      <c r="M203" s="282" t="s">
        <v>117</v>
      </c>
      <c r="N203" s="283">
        <v>1</v>
      </c>
      <c r="O203" s="284">
        <f>E202*N203</f>
        <v>5</v>
      </c>
      <c r="P203" s="979">
        <v>0.12</v>
      </c>
      <c r="Q203" s="286">
        <f>N203*P203*$N$17</f>
        <v>0.13830037200000003</v>
      </c>
      <c r="R203" s="1177">
        <f>SUM(Q203:Q203)</f>
        <v>0.13830037200000003</v>
      </c>
      <c r="S203" s="1217"/>
      <c r="T203" s="1845"/>
      <c r="V203" s="324"/>
      <c r="W203" s="270"/>
      <c r="X203" s="130">
        <v>1.316333588</v>
      </c>
    </row>
    <row r="204" spans="1:24" s="267" customFormat="1" ht="12.75" customHeight="1">
      <c r="A204" s="280"/>
      <c r="B204" s="314"/>
      <c r="C204" s="1847"/>
      <c r="D204" s="313"/>
      <c r="E204" s="1177"/>
      <c r="F204" s="308"/>
      <c r="G204" s="273"/>
      <c r="H204" s="308"/>
      <c r="I204" s="272"/>
      <c r="J204" s="273"/>
      <c r="K204" s="274"/>
      <c r="L204" s="1849"/>
      <c r="M204" s="287"/>
      <c r="N204" s="288"/>
      <c r="O204" s="288"/>
      <c r="P204" s="289"/>
      <c r="Q204" s="290"/>
      <c r="R204" s="1177"/>
      <c r="S204" s="1217"/>
      <c r="T204" s="291"/>
      <c r="V204" s="324"/>
      <c r="W204" s="270"/>
      <c r="X204" s="130">
        <v>1.316333588</v>
      </c>
    </row>
    <row r="205" spans="1:24" s="267" customFormat="1" ht="0.75" customHeight="1">
      <c r="A205" s="296"/>
      <c r="B205" s="297"/>
      <c r="C205" s="298"/>
      <c r="D205" s="299"/>
      <c r="E205" s="300"/>
      <c r="F205" s="301"/>
      <c r="G205" s="302"/>
      <c r="H205" s="301"/>
      <c r="I205" s="303"/>
      <c r="J205" s="302"/>
      <c r="K205" s="304"/>
      <c r="L205" s="315"/>
      <c r="M205" s="316"/>
      <c r="N205" s="317"/>
      <c r="O205" s="317"/>
      <c r="P205" s="301"/>
      <c r="Q205" s="318"/>
      <c r="R205" s="300"/>
      <c r="S205" s="1217"/>
      <c r="T205" s="319"/>
      <c r="V205" s="324"/>
      <c r="W205" s="270"/>
      <c r="X205" s="130">
        <v>1.316333588</v>
      </c>
    </row>
    <row r="206" spans="1:24" s="390" customFormat="1" ht="12.75" customHeight="1">
      <c r="A206" s="268">
        <f>A202+1</f>
        <v>4</v>
      </c>
      <c r="B206" s="1904" t="s">
        <v>461</v>
      </c>
      <c r="C206" s="1846" t="s">
        <v>255</v>
      </c>
      <c r="D206" s="269" t="s">
        <v>117</v>
      </c>
      <c r="E206" s="388">
        <v>10</v>
      </c>
      <c r="F206" s="270"/>
      <c r="G206" s="1124">
        <v>7.5499999999999998E-2</v>
      </c>
      <c r="H206" s="270"/>
      <c r="I206" s="272"/>
      <c r="J206" s="273">
        <v>3.7100000000000001E-2</v>
      </c>
      <c r="K206" s="274"/>
      <c r="L206" s="275"/>
      <c r="M206" s="276"/>
      <c r="N206" s="277"/>
      <c r="O206" s="277"/>
      <c r="P206" s="278"/>
      <c r="Q206" s="279"/>
      <c r="R206" s="265">
        <f>G207+J207</f>
        <v>0.23567957099999998</v>
      </c>
      <c r="S206" s="1217"/>
      <c r="T206" s="1844"/>
      <c r="U206" s="267"/>
      <c r="V206" s="389"/>
      <c r="W206" s="581">
        <v>0.57912549480000008</v>
      </c>
      <c r="X206" s="130">
        <v>1.316333588</v>
      </c>
    </row>
    <row r="207" spans="1:24" s="390" customFormat="1" ht="39.75" customHeight="1">
      <c r="A207" s="280"/>
      <c r="B207" s="1905"/>
      <c r="C207" s="1847"/>
      <c r="D207" s="269"/>
      <c r="E207" s="1177"/>
      <c r="F207" s="270"/>
      <c r="G207" s="281">
        <f>G206*$J$19/1000</f>
        <v>0.13731411499999999</v>
      </c>
      <c r="H207" s="270"/>
      <c r="I207" s="272"/>
      <c r="J207" s="281">
        <f>J206*$Q$19/1000</f>
        <v>9.8365456000000004E-2</v>
      </c>
      <c r="K207" s="274"/>
      <c r="L207" s="356" t="s">
        <v>462</v>
      </c>
      <c r="M207" s="357" t="s">
        <v>117</v>
      </c>
      <c r="N207" s="358">
        <v>1</v>
      </c>
      <c r="O207" s="391">
        <f>E206*N207</f>
        <v>10</v>
      </c>
      <c r="P207" s="392">
        <v>0.29799999999999999</v>
      </c>
      <c r="Q207" s="341">
        <f>N207*P207*$N$17</f>
        <v>0.34344592380000011</v>
      </c>
      <c r="R207" s="1177">
        <f>SUM(Q207:Q207)</f>
        <v>0.34344592380000011</v>
      </c>
      <c r="S207" s="1217"/>
      <c r="T207" s="1845"/>
      <c r="U207" s="267"/>
      <c r="V207" s="389"/>
      <c r="W207" s="581"/>
      <c r="X207" s="130">
        <v>1.316333588</v>
      </c>
    </row>
    <row r="208" spans="1:24" s="390" customFormat="1" ht="12.75" customHeight="1">
      <c r="A208" s="268">
        <f>A206+1</f>
        <v>5</v>
      </c>
      <c r="B208" s="1904" t="s">
        <v>461</v>
      </c>
      <c r="C208" s="1846" t="s">
        <v>256</v>
      </c>
      <c r="D208" s="269" t="s">
        <v>117</v>
      </c>
      <c r="E208" s="1177">
        <v>20</v>
      </c>
      <c r="F208" s="270"/>
      <c r="G208" s="1124">
        <v>7.5499999999999998E-2</v>
      </c>
      <c r="H208" s="270"/>
      <c r="I208" s="272"/>
      <c r="J208" s="273">
        <v>3.7100000000000001E-2</v>
      </c>
      <c r="K208" s="274"/>
      <c r="L208" s="275"/>
      <c r="M208" s="276"/>
      <c r="N208" s="277"/>
      <c r="O208" s="277"/>
      <c r="P208" s="278"/>
      <c r="Q208" s="279"/>
      <c r="R208" s="265">
        <f>G209+J209</f>
        <v>0.23567957099999998</v>
      </c>
      <c r="S208" s="1217"/>
      <c r="T208" s="1844"/>
      <c r="U208" s="267"/>
      <c r="V208" s="389"/>
      <c r="W208" s="581">
        <v>0.3728274399</v>
      </c>
      <c r="X208" s="130">
        <v>1.316333588</v>
      </c>
    </row>
    <row r="209" spans="1:24" s="390" customFormat="1" ht="30" customHeight="1">
      <c r="A209" s="280"/>
      <c r="B209" s="1905"/>
      <c r="C209" s="1847"/>
      <c r="D209" s="269"/>
      <c r="E209" s="1177"/>
      <c r="F209" s="270"/>
      <c r="G209" s="281">
        <f>G208*$J$19/1000</f>
        <v>0.13731411499999999</v>
      </c>
      <c r="H209" s="270"/>
      <c r="I209" s="272"/>
      <c r="J209" s="281">
        <f>J208*$Q$19/1000</f>
        <v>9.8365456000000004E-2</v>
      </c>
      <c r="K209" s="274"/>
      <c r="L209" s="356" t="s">
        <v>462</v>
      </c>
      <c r="M209" s="357" t="s">
        <v>117</v>
      </c>
      <c r="N209" s="358">
        <v>1</v>
      </c>
      <c r="O209" s="391">
        <f>E208*N209</f>
        <v>20</v>
      </c>
      <c r="P209" s="359">
        <v>0.11899999999999999</v>
      </c>
      <c r="Q209" s="341">
        <f>N209*P209*$N$17</f>
        <v>0.13714786890000003</v>
      </c>
      <c r="R209" s="1177">
        <f>SUM(Q209:Q209)</f>
        <v>0.13714786890000003</v>
      </c>
      <c r="S209" s="1217"/>
      <c r="T209" s="1845"/>
      <c r="U209" s="267"/>
      <c r="V209" s="389"/>
      <c r="W209" s="581"/>
      <c r="X209" s="130">
        <v>1.316333588</v>
      </c>
    </row>
    <row r="210" spans="1:24" s="390" customFormat="1" ht="0.75" customHeight="1">
      <c r="A210" s="296"/>
      <c r="B210" s="297"/>
      <c r="C210" s="298"/>
      <c r="D210" s="299"/>
      <c r="E210" s="300"/>
      <c r="F210" s="301"/>
      <c r="G210" s="302"/>
      <c r="H210" s="301"/>
      <c r="I210" s="303"/>
      <c r="J210" s="302"/>
      <c r="K210" s="304"/>
      <c r="L210" s="305"/>
      <c r="M210" s="306"/>
      <c r="N210" s="307"/>
      <c r="O210" s="307"/>
      <c r="P210" s="308"/>
      <c r="Q210" s="295"/>
      <c r="R210" s="1177"/>
      <c r="S210" s="1217"/>
      <c r="T210" s="291"/>
      <c r="U210" s="267"/>
      <c r="V210" s="389"/>
      <c r="W210" s="581"/>
      <c r="X210" s="130">
        <v>1.316333588</v>
      </c>
    </row>
    <row r="211" spans="1:24" s="267" customFormat="1" ht="12.75" customHeight="1">
      <c r="A211" s="309">
        <f>A208+1</f>
        <v>6</v>
      </c>
      <c r="B211" s="1904" t="s">
        <v>463</v>
      </c>
      <c r="C211" s="1846" t="s">
        <v>257</v>
      </c>
      <c r="D211" s="310" t="s">
        <v>98</v>
      </c>
      <c r="E211" s="1176">
        <v>2</v>
      </c>
      <c r="F211" s="278"/>
      <c r="G211" s="281">
        <v>0.11</v>
      </c>
      <c r="H211" s="278"/>
      <c r="I211" s="311"/>
      <c r="J211" s="281">
        <v>0.01</v>
      </c>
      <c r="K211" s="312"/>
      <c r="L211" s="275"/>
      <c r="M211" s="276"/>
      <c r="N211" s="277"/>
      <c r="O211" s="277"/>
      <c r="P211" s="278"/>
      <c r="Q211" s="279"/>
      <c r="R211" s="265">
        <f>G212+J212</f>
        <v>0.22657390000000002</v>
      </c>
      <c r="S211" s="1217"/>
      <c r="T211" s="1844"/>
      <c r="V211" s="324"/>
      <c r="W211" s="270">
        <v>1.1946765040000003</v>
      </c>
      <c r="X211" s="130">
        <v>1.316333588</v>
      </c>
    </row>
    <row r="212" spans="1:24" s="267" customFormat="1" ht="30.75" customHeight="1">
      <c r="A212" s="280"/>
      <c r="B212" s="1909"/>
      <c r="C212" s="1847"/>
      <c r="D212" s="313"/>
      <c r="E212" s="1177"/>
      <c r="F212" s="308"/>
      <c r="G212" s="281">
        <f>G211*$J$19/1000</f>
        <v>0.20006030000000002</v>
      </c>
      <c r="H212" s="308"/>
      <c r="I212" s="272"/>
      <c r="J212" s="281">
        <f>J211*$Q$19/1000</f>
        <v>2.6513600000000002E-2</v>
      </c>
      <c r="K212" s="274"/>
      <c r="L212" s="356" t="s">
        <v>464</v>
      </c>
      <c r="M212" s="397" t="s">
        <v>98</v>
      </c>
      <c r="N212" s="398">
        <v>1</v>
      </c>
      <c r="O212" s="399">
        <f>E211*N212</f>
        <v>2</v>
      </c>
      <c r="P212" s="359">
        <v>0.84</v>
      </c>
      <c r="Q212" s="341">
        <f>N212*P212*$N$17</f>
        <v>0.96810260400000026</v>
      </c>
      <c r="R212" s="1177">
        <f>SUM(Q212:Q212)</f>
        <v>0.96810260400000026</v>
      </c>
      <c r="S212" s="1217"/>
      <c r="T212" s="1845"/>
      <c r="V212" s="324"/>
      <c r="W212" s="270"/>
      <c r="X212" s="130">
        <v>1.316333588</v>
      </c>
    </row>
    <row r="213" spans="1:24" s="267" customFormat="1" ht="12.75" customHeight="1">
      <c r="A213" s="309">
        <f>A211+1</f>
        <v>7</v>
      </c>
      <c r="B213" s="1904" t="s">
        <v>463</v>
      </c>
      <c r="C213" s="1846" t="s">
        <v>258</v>
      </c>
      <c r="D213" s="310" t="s">
        <v>98</v>
      </c>
      <c r="E213" s="1176">
        <v>1</v>
      </c>
      <c r="F213" s="278"/>
      <c r="G213" s="281">
        <v>0.11</v>
      </c>
      <c r="H213" s="278"/>
      <c r="I213" s="311"/>
      <c r="J213" s="281">
        <v>0.01</v>
      </c>
      <c r="K213" s="312"/>
      <c r="L213" s="275"/>
      <c r="M213" s="276"/>
      <c r="N213" s="277"/>
      <c r="O213" s="277"/>
      <c r="P213" s="278"/>
      <c r="Q213" s="279"/>
      <c r="R213" s="265">
        <f>G214+J214</f>
        <v>0.22657390000000002</v>
      </c>
      <c r="S213" s="1217"/>
      <c r="T213" s="1844"/>
      <c r="V213" s="324"/>
      <c r="W213" s="270">
        <v>5.9890894000000019</v>
      </c>
      <c r="X213" s="130">
        <v>1.316333588</v>
      </c>
    </row>
    <row r="214" spans="1:24" s="267" customFormat="1" ht="30.75" customHeight="1">
      <c r="A214" s="280"/>
      <c r="B214" s="1909"/>
      <c r="C214" s="1847"/>
      <c r="D214" s="313"/>
      <c r="E214" s="1177"/>
      <c r="F214" s="308"/>
      <c r="G214" s="281">
        <f>G213*$J$19/1000</f>
        <v>0.20006030000000002</v>
      </c>
      <c r="H214" s="308"/>
      <c r="I214" s="272"/>
      <c r="J214" s="281">
        <f>J213*$Q$19/1000</f>
        <v>2.6513600000000002E-2</v>
      </c>
      <c r="K214" s="274"/>
      <c r="L214" s="356" t="s">
        <v>258</v>
      </c>
      <c r="M214" s="397" t="s">
        <v>98</v>
      </c>
      <c r="N214" s="398">
        <v>1</v>
      </c>
      <c r="O214" s="399">
        <f>E213*N214</f>
        <v>1</v>
      </c>
      <c r="P214" s="359">
        <v>5</v>
      </c>
      <c r="Q214" s="341">
        <f>N214*P214*$N$17</f>
        <v>5.7625155000000019</v>
      </c>
      <c r="R214" s="1177">
        <f>SUM(Q214:Q214)</f>
        <v>5.7625155000000019</v>
      </c>
      <c r="S214" s="1217"/>
      <c r="T214" s="1845"/>
      <c r="V214" s="324"/>
      <c r="W214" s="270"/>
      <c r="X214" s="130">
        <v>1.316333588</v>
      </c>
    </row>
    <row r="215" spans="1:24" s="390" customFormat="1" ht="12.75" customHeight="1">
      <c r="A215" s="268">
        <f>A213+1</f>
        <v>8</v>
      </c>
      <c r="B215" s="1904" t="s">
        <v>248</v>
      </c>
      <c r="C215" s="1846" t="s">
        <v>259</v>
      </c>
      <c r="D215" s="269" t="s">
        <v>149</v>
      </c>
      <c r="E215" s="388">
        <v>0.3</v>
      </c>
      <c r="F215" s="270"/>
      <c r="G215" s="271">
        <v>7.33</v>
      </c>
      <c r="H215" s="270"/>
      <c r="I215" s="272"/>
      <c r="J215" s="273">
        <v>0.43000000000000005</v>
      </c>
      <c r="K215" s="274"/>
      <c r="L215" s="275"/>
      <c r="M215" s="276"/>
      <c r="N215" s="277"/>
      <c r="O215" s="277"/>
      <c r="P215" s="278"/>
      <c r="Q215" s="279"/>
      <c r="R215" s="265">
        <f>G216+J216</f>
        <v>14.471375700000001</v>
      </c>
      <c r="S215" s="1217"/>
      <c r="T215" s="1844"/>
      <c r="U215" s="267"/>
      <c r="V215" s="389"/>
      <c r="W215" s="581">
        <v>40.230972488100008</v>
      </c>
      <c r="X215" s="130">
        <v>1.316333588</v>
      </c>
    </row>
    <row r="216" spans="1:24" s="390" customFormat="1" ht="39.75" customHeight="1">
      <c r="A216" s="280"/>
      <c r="B216" s="1905"/>
      <c r="C216" s="1847"/>
      <c r="D216" s="269"/>
      <c r="E216" s="1177"/>
      <c r="F216" s="270"/>
      <c r="G216" s="281">
        <f>G215*$J$19/1000</f>
        <v>13.331290900000001</v>
      </c>
      <c r="H216" s="270"/>
      <c r="I216" s="272"/>
      <c r="J216" s="281">
        <f>J215*$Q$19/1000</f>
        <v>1.1400848000000001</v>
      </c>
      <c r="K216" s="274"/>
      <c r="L216" s="356" t="s">
        <v>260</v>
      </c>
      <c r="M216" s="357" t="s">
        <v>117</v>
      </c>
      <c r="N216" s="358">
        <v>103</v>
      </c>
      <c r="O216" s="391">
        <f>E215*N216</f>
        <v>30.9</v>
      </c>
      <c r="P216" s="392">
        <v>0.217</v>
      </c>
      <c r="Q216" s="341">
        <f>N216*P216*$N$17</f>
        <v>25.759596788100005</v>
      </c>
      <c r="R216" s="1177">
        <f>SUM(Q216:Q216)</f>
        <v>25.759596788100005</v>
      </c>
      <c r="S216" s="1217"/>
      <c r="T216" s="1845"/>
      <c r="U216" s="267"/>
      <c r="V216" s="389"/>
      <c r="W216" s="581"/>
      <c r="X216" s="130">
        <v>1.316333588</v>
      </c>
    </row>
    <row r="217" spans="1:24" s="390" customFormat="1" ht="12.75" customHeight="1">
      <c r="A217" s="268">
        <f>A215+1</f>
        <v>9</v>
      </c>
      <c r="B217" s="2121" t="s">
        <v>477</v>
      </c>
      <c r="C217" s="1846" t="s">
        <v>261</v>
      </c>
      <c r="D217" s="269" t="s">
        <v>98</v>
      </c>
      <c r="E217" s="1177">
        <v>1</v>
      </c>
      <c r="F217" s="270"/>
      <c r="G217" s="271">
        <v>1.36</v>
      </c>
      <c r="H217" s="270"/>
      <c r="I217" s="272"/>
      <c r="J217" s="273">
        <v>0.68</v>
      </c>
      <c r="K217" s="274"/>
      <c r="L217" s="275"/>
      <c r="M217" s="276"/>
      <c r="N217" s="277"/>
      <c r="O217" s="277"/>
      <c r="P217" s="278"/>
      <c r="Q217" s="279"/>
      <c r="R217" s="265">
        <f>G218+J218</f>
        <v>4.2763976000000001</v>
      </c>
      <c r="S217" s="1217"/>
      <c r="T217" s="1844"/>
      <c r="U217" s="267"/>
      <c r="V217" s="389"/>
      <c r="W217" s="581">
        <v>21.563944100000004</v>
      </c>
      <c r="X217" s="130">
        <v>1.316333588</v>
      </c>
    </row>
    <row r="218" spans="1:24" s="390" customFormat="1" ht="12.75" customHeight="1">
      <c r="A218" s="280"/>
      <c r="B218" s="2112"/>
      <c r="C218" s="1847"/>
      <c r="D218" s="269"/>
      <c r="E218" s="1177"/>
      <c r="F218" s="270"/>
      <c r="G218" s="281">
        <f>G217*$J$19/1000</f>
        <v>2.4734728000000001</v>
      </c>
      <c r="H218" s="270"/>
      <c r="I218" s="272"/>
      <c r="J218" s="281">
        <f>J217*$Q$19/1000</f>
        <v>1.8029248000000002</v>
      </c>
      <c r="K218" s="274"/>
      <c r="L218" s="1848" t="s">
        <v>261</v>
      </c>
      <c r="M218" s="282" t="s">
        <v>98</v>
      </c>
      <c r="N218" s="283">
        <v>1</v>
      </c>
      <c r="O218" s="284">
        <f>E217*N218</f>
        <v>1</v>
      </c>
      <c r="P218" s="285">
        <v>15</v>
      </c>
      <c r="Q218" s="341">
        <f>N218*P218*$N$17</f>
        <v>17.287546500000005</v>
      </c>
      <c r="R218" s="1177">
        <f>SUM(Q218:Q218)</f>
        <v>17.287546500000005</v>
      </c>
      <c r="S218" s="1217"/>
      <c r="T218" s="1845"/>
      <c r="U218" s="267"/>
      <c r="V218" s="389"/>
      <c r="W218" s="581"/>
      <c r="X218" s="130">
        <v>1.316333588</v>
      </c>
    </row>
    <row r="219" spans="1:24" s="390" customFormat="1" ht="12.75" customHeight="1">
      <c r="A219" s="280"/>
      <c r="B219" s="267"/>
      <c r="C219" s="1847"/>
      <c r="D219" s="269"/>
      <c r="E219" s="1177"/>
      <c r="F219" s="270"/>
      <c r="G219" s="271"/>
      <c r="H219" s="270"/>
      <c r="I219" s="272"/>
      <c r="J219" s="273"/>
      <c r="K219" s="274"/>
      <c r="L219" s="1908"/>
      <c r="M219" s="393"/>
      <c r="N219" s="394"/>
      <c r="O219" s="394"/>
      <c r="P219" s="395" t="s">
        <v>249</v>
      </c>
      <c r="Q219" s="396"/>
      <c r="R219" s="1177"/>
      <c r="S219" s="1217"/>
      <c r="T219" s="291"/>
      <c r="U219" s="267"/>
      <c r="V219" s="389"/>
      <c r="W219" s="581"/>
      <c r="X219" s="130">
        <v>1.316333588</v>
      </c>
    </row>
    <row r="220" spans="1:24" s="390" customFormat="1" ht="13.5" customHeight="1">
      <c r="A220" s="280"/>
      <c r="B220" s="267"/>
      <c r="C220" s="1847"/>
      <c r="D220" s="269"/>
      <c r="E220" s="1177"/>
      <c r="F220" s="270"/>
      <c r="G220" s="271"/>
      <c r="H220" s="270"/>
      <c r="I220" s="272"/>
      <c r="J220" s="273"/>
      <c r="K220" s="274"/>
      <c r="L220" s="1849"/>
      <c r="M220" s="287"/>
      <c r="N220" s="288"/>
      <c r="O220" s="288"/>
      <c r="P220" s="289"/>
      <c r="Q220" s="290"/>
      <c r="R220" s="1177"/>
      <c r="S220" s="1217"/>
      <c r="T220" s="291"/>
      <c r="U220" s="267"/>
      <c r="V220" s="389"/>
      <c r="W220" s="581"/>
      <c r="X220" s="130">
        <v>1.316333588</v>
      </c>
    </row>
    <row r="221" spans="1:24" s="390" customFormat="1" ht="0.75" customHeight="1">
      <c r="A221" s="296"/>
      <c r="B221" s="297"/>
      <c r="C221" s="298"/>
      <c r="D221" s="299"/>
      <c r="E221" s="300"/>
      <c r="F221" s="301"/>
      <c r="G221" s="302"/>
      <c r="H221" s="301"/>
      <c r="I221" s="303"/>
      <c r="J221" s="302"/>
      <c r="K221" s="304"/>
      <c r="L221" s="305"/>
      <c r="M221" s="306"/>
      <c r="N221" s="307"/>
      <c r="O221" s="307"/>
      <c r="P221" s="308"/>
      <c r="Q221" s="295"/>
      <c r="R221" s="1177"/>
      <c r="S221" s="1217"/>
      <c r="T221" s="291"/>
      <c r="U221" s="267"/>
      <c r="V221" s="389"/>
      <c r="W221" s="581"/>
      <c r="X221" s="130">
        <v>1.316333588</v>
      </c>
    </row>
    <row r="222" spans="1:24" s="267" customFormat="1" ht="12.75" customHeight="1">
      <c r="A222" s="360"/>
      <c r="B222" s="361"/>
      <c r="C222" s="362" t="s">
        <v>27</v>
      </c>
      <c r="D222" s="1103">
        <v>3.0000000000000001E-3</v>
      </c>
      <c r="E222" s="364"/>
      <c r="F222" s="365"/>
      <c r="G222" s="366"/>
      <c r="H222" s="365"/>
      <c r="I222" s="365"/>
      <c r="J222" s="366"/>
      <c r="K222" s="365"/>
      <c r="L222" s="367"/>
      <c r="M222" s="368"/>
      <c r="N222" s="369"/>
      <c r="O222" s="370"/>
      <c r="P222" s="365"/>
      <c r="Q222" s="366"/>
      <c r="R222" s="370"/>
      <c r="S222" s="1217"/>
      <c r="T222" s="371"/>
      <c r="V222" s="324"/>
      <c r="W222" s="270"/>
      <c r="X222" s="130">
        <v>1.316333588</v>
      </c>
    </row>
    <row r="223" spans="1:24" s="453" customFormat="1" ht="45.75" customHeight="1">
      <c r="A223" s="1945" t="s">
        <v>448</v>
      </c>
      <c r="B223" s="1946"/>
      <c r="C223" s="1946"/>
      <c r="D223" s="1946"/>
      <c r="E223" s="1947"/>
      <c r="F223" s="429"/>
      <c r="G223" s="499"/>
      <c r="H223" s="429"/>
      <c r="I223" s="500"/>
      <c r="J223" s="499"/>
      <c r="K223" s="501"/>
      <c r="L223" s="426"/>
      <c r="M223" s="427"/>
      <c r="N223" s="428"/>
      <c r="O223" s="428"/>
      <c r="P223" s="429"/>
      <c r="Q223" s="430"/>
      <c r="R223" s="431"/>
      <c r="S223" s="1217"/>
      <c r="T223" s="502"/>
      <c r="U223" s="432"/>
      <c r="W223" s="1099"/>
      <c r="X223" s="130">
        <v>1.316333588</v>
      </c>
    </row>
    <row r="224" spans="1:24" s="390" customFormat="1" ht="12.75" customHeight="1">
      <c r="A224" s="309">
        <v>1</v>
      </c>
      <c r="B224" s="1183" t="s">
        <v>105</v>
      </c>
      <c r="C224" s="1846" t="s">
        <v>278</v>
      </c>
      <c r="D224" s="310" t="s">
        <v>92</v>
      </c>
      <c r="E224" s="826">
        <v>4.8</v>
      </c>
      <c r="F224" s="278"/>
      <c r="G224" s="281">
        <v>1.94</v>
      </c>
      <c r="H224" s="278"/>
      <c r="I224" s="311"/>
      <c r="J224" s="281">
        <v>0</v>
      </c>
      <c r="K224" s="312"/>
      <c r="L224" s="261"/>
      <c r="M224" s="262"/>
      <c r="N224" s="473"/>
      <c r="O224" s="473"/>
      <c r="P224" s="257"/>
      <c r="Q224" s="264"/>
      <c r="R224" s="265">
        <f>G225+J225</f>
        <v>3.5283361999999996</v>
      </c>
      <c r="S224" s="1217"/>
      <c r="T224" s="1178"/>
      <c r="U224" s="267"/>
      <c r="W224" s="581">
        <v>3.5283361999999996</v>
      </c>
      <c r="X224" s="130">
        <v>1.316333588</v>
      </c>
    </row>
    <row r="225" spans="1:24" s="390" customFormat="1" ht="12.75" customHeight="1">
      <c r="A225" s="280"/>
      <c r="B225" s="1186" t="s">
        <v>272</v>
      </c>
      <c r="C225" s="1847"/>
      <c r="D225" s="313"/>
      <c r="E225" s="1177"/>
      <c r="F225" s="308"/>
      <c r="G225" s="281">
        <f>G224*$J$19/1000</f>
        <v>3.5283361999999996</v>
      </c>
      <c r="H225" s="308"/>
      <c r="I225" s="272"/>
      <c r="J225" s="281">
        <f>J224*$Q$13/1000</f>
        <v>0</v>
      </c>
      <c r="K225" s="274"/>
      <c r="L225" s="305"/>
      <c r="M225" s="306"/>
      <c r="N225" s="486"/>
      <c r="O225" s="486"/>
      <c r="P225" s="308"/>
      <c r="Q225" s="295"/>
      <c r="R225" s="1177"/>
      <c r="S225" s="1217"/>
      <c r="T225" s="291"/>
      <c r="U225" s="267"/>
      <c r="W225" s="581"/>
      <c r="X225" s="130">
        <v>1.316333588</v>
      </c>
    </row>
    <row r="226" spans="1:24" s="390" customFormat="1" ht="45" customHeight="1">
      <c r="A226" s="280"/>
      <c r="B226" s="314"/>
      <c r="C226" s="1847"/>
      <c r="D226" s="313"/>
      <c r="E226" s="1177"/>
      <c r="F226" s="308"/>
      <c r="G226" s="273"/>
      <c r="H226" s="308"/>
      <c r="I226" s="272"/>
      <c r="J226" s="273"/>
      <c r="K226" s="274"/>
      <c r="L226" s="305"/>
      <c r="M226" s="306"/>
      <c r="N226" s="486"/>
      <c r="O226" s="486"/>
      <c r="P226" s="308"/>
      <c r="Q226" s="295"/>
      <c r="R226" s="1177"/>
      <c r="S226" s="1217"/>
      <c r="T226" s="291"/>
      <c r="U226" s="267"/>
      <c r="W226" s="581"/>
      <c r="X226" s="130">
        <v>1.316333588</v>
      </c>
    </row>
    <row r="227" spans="1:24" ht="12.75" customHeight="1">
      <c r="A227" s="755">
        <f>A224+1</f>
        <v>2</v>
      </c>
      <c r="B227" s="756" t="s">
        <v>165</v>
      </c>
      <c r="C227" s="1785" t="s">
        <v>164</v>
      </c>
      <c r="D227" s="757" t="s">
        <v>92</v>
      </c>
      <c r="E227" s="741">
        <v>2.4</v>
      </c>
      <c r="F227" s="110"/>
      <c r="G227" s="115">
        <v>0.56200000000000006</v>
      </c>
      <c r="H227" s="110"/>
      <c r="I227" s="50"/>
      <c r="K227" s="51"/>
      <c r="L227" s="69"/>
      <c r="M227" s="70"/>
      <c r="N227" s="71"/>
      <c r="O227" s="71"/>
      <c r="P227" s="73"/>
      <c r="Q227" s="74"/>
      <c r="R227" s="62">
        <f>G228+J228</f>
        <v>1.0221262600000001</v>
      </c>
      <c r="S227" s="1217"/>
      <c r="T227" s="1166"/>
      <c r="W227" s="110">
        <v>1.0221262600000001</v>
      </c>
      <c r="X227" s="130">
        <v>1.316333588</v>
      </c>
    </row>
    <row r="228" spans="1:24" ht="12.75" customHeight="1">
      <c r="A228" s="118"/>
      <c r="B228" s="756"/>
      <c r="C228" s="1786"/>
      <c r="D228" s="757"/>
      <c r="E228" s="1165"/>
      <c r="F228" s="110"/>
      <c r="G228" s="54">
        <f>G227*$J$19/1000</f>
        <v>1.0221262600000001</v>
      </c>
      <c r="H228" s="110"/>
      <c r="I228" s="50"/>
      <c r="J228" s="54">
        <f>J227*$Q$19/1000</f>
        <v>0</v>
      </c>
      <c r="K228" s="51"/>
      <c r="L228" s="107"/>
      <c r="M228" s="108"/>
      <c r="N228" s="109"/>
      <c r="O228" s="109"/>
      <c r="P228" s="110"/>
      <c r="Q228" s="79"/>
      <c r="R228" s="1165"/>
      <c r="S228" s="1217"/>
      <c r="T228" s="80"/>
      <c r="W228" s="110"/>
      <c r="X228" s="130">
        <v>1.316333588</v>
      </c>
    </row>
    <row r="229" spans="1:24" ht="12.75" customHeight="1">
      <c r="A229" s="118"/>
      <c r="B229" s="756"/>
      <c r="C229" s="1163"/>
      <c r="D229" s="757"/>
      <c r="E229" s="1165"/>
      <c r="F229" s="110"/>
      <c r="H229" s="110"/>
      <c r="I229" s="50"/>
      <c r="K229" s="51"/>
      <c r="L229" s="107"/>
      <c r="M229" s="108"/>
      <c r="N229" s="109"/>
      <c r="O229" s="109"/>
      <c r="P229" s="110"/>
      <c r="Q229" s="79"/>
      <c r="R229" s="1165"/>
      <c r="S229" s="1217"/>
      <c r="T229" s="80"/>
      <c r="W229" s="110"/>
      <c r="X229" s="130"/>
    </row>
    <row r="230" spans="1:24" ht="12.75" customHeight="1">
      <c r="A230" s="111"/>
      <c r="B230" s="112"/>
      <c r="C230" s="113"/>
      <c r="D230" s="114"/>
      <c r="E230" s="52"/>
      <c r="F230" s="55"/>
      <c r="G230" s="56"/>
      <c r="H230" s="55"/>
      <c r="I230" s="57"/>
      <c r="J230" s="56"/>
      <c r="K230" s="58"/>
      <c r="O230" s="77"/>
      <c r="Q230" s="79"/>
      <c r="R230" s="1165"/>
      <c r="S230" s="1217"/>
      <c r="T230" s="80"/>
      <c r="W230" s="110"/>
      <c r="X230" s="130">
        <v>1.316333588</v>
      </c>
    </row>
    <row r="231" spans="1:24" s="390" customFormat="1" ht="12.75" customHeight="1">
      <c r="A231" s="309">
        <f>A227+1</f>
        <v>3</v>
      </c>
      <c r="B231" s="1183" t="s">
        <v>123</v>
      </c>
      <c r="C231" s="1846" t="s">
        <v>279</v>
      </c>
      <c r="D231" s="310" t="s">
        <v>92</v>
      </c>
      <c r="E231" s="1173">
        <v>0.28999999999999998</v>
      </c>
      <c r="F231" s="278"/>
      <c r="G231" s="281">
        <v>1.82</v>
      </c>
      <c r="H231" s="278"/>
      <c r="I231" s="311"/>
      <c r="J231" s="281">
        <v>1.06</v>
      </c>
      <c r="K231" s="312"/>
      <c r="L231" s="472"/>
      <c r="M231" s="262"/>
      <c r="N231" s="473"/>
      <c r="O231" s="474"/>
      <c r="P231" s="257"/>
      <c r="Q231" s="264"/>
      <c r="R231" s="265">
        <f>G232+J232</f>
        <v>6.1205302000000001</v>
      </c>
      <c r="S231" s="1217"/>
      <c r="T231" s="1844"/>
      <c r="U231" s="267"/>
      <c r="W231" s="581">
        <v>13.504709761948002</v>
      </c>
      <c r="X231" s="130">
        <v>1.316333588</v>
      </c>
    </row>
    <row r="232" spans="1:24" s="390" customFormat="1" ht="12.75" customHeight="1">
      <c r="A232" s="280"/>
      <c r="B232" s="1186" t="s">
        <v>265</v>
      </c>
      <c r="C232" s="1847"/>
      <c r="D232" s="313"/>
      <c r="E232" s="1177"/>
      <c r="F232" s="308"/>
      <c r="G232" s="281">
        <f>G231*$J$19/1000</f>
        <v>3.3100885999999998</v>
      </c>
      <c r="H232" s="308"/>
      <c r="I232" s="272"/>
      <c r="J232" s="281">
        <f>J231*$Q$19/1000</f>
        <v>2.8104416000000003</v>
      </c>
      <c r="K232" s="274"/>
      <c r="L232" s="1181" t="s">
        <v>266</v>
      </c>
      <c r="M232" s="287" t="s">
        <v>92</v>
      </c>
      <c r="N232" s="475">
        <f>0.97+0.27</f>
        <v>1.24</v>
      </c>
      <c r="O232" s="475">
        <f>E231*N232</f>
        <v>0.35959999999999998</v>
      </c>
      <c r="P232" s="1038">
        <v>5.1669999999999998</v>
      </c>
      <c r="Q232" s="290">
        <f>N232*P232*$N$17</f>
        <v>7.3841795619480015</v>
      </c>
      <c r="R232" s="1177">
        <f>SUM(Q232:Q232)</f>
        <v>7.3841795619480015</v>
      </c>
      <c r="S232" s="1217"/>
      <c r="T232" s="1845"/>
      <c r="U232" s="267"/>
      <c r="W232" s="581"/>
      <c r="X232" s="130">
        <v>1.316333588</v>
      </c>
    </row>
    <row r="233" spans="1:24" s="390" customFormat="1" ht="12.75" customHeight="1">
      <c r="A233" s="309">
        <f>A231+1</f>
        <v>4</v>
      </c>
      <c r="B233" s="989" t="s">
        <v>465</v>
      </c>
      <c r="C233" s="1846" t="s">
        <v>280</v>
      </c>
      <c r="D233" s="310" t="s">
        <v>92</v>
      </c>
      <c r="E233" s="1176">
        <v>0.58799999999999997</v>
      </c>
      <c r="F233" s="278"/>
      <c r="G233" s="281">
        <v>1</v>
      </c>
      <c r="H233" s="278"/>
      <c r="I233" s="311"/>
      <c r="J233" s="281">
        <v>0.77</v>
      </c>
      <c r="K233" s="312"/>
      <c r="L233" s="275"/>
      <c r="M233" s="276"/>
      <c r="N233" s="277"/>
      <c r="O233" s="277"/>
      <c r="P233" s="1040"/>
      <c r="Q233" s="279"/>
      <c r="R233" s="265">
        <f>G234+J234</f>
        <v>3.8602772000000001</v>
      </c>
      <c r="S233" s="1217"/>
      <c r="T233" s="1844"/>
      <c r="U233" s="267"/>
      <c r="W233" s="581">
        <v>37.182940932218841</v>
      </c>
      <c r="X233" s="130">
        <v>1.316333588</v>
      </c>
    </row>
    <row r="234" spans="1:24" s="390" customFormat="1" ht="12.75" customHeight="1">
      <c r="A234" s="280"/>
      <c r="B234" s="1001"/>
      <c r="C234" s="1847"/>
      <c r="D234" s="313"/>
      <c r="E234" s="1177"/>
      <c r="F234" s="308"/>
      <c r="G234" s="281">
        <f>G233*$J$19/1000</f>
        <v>1.81873</v>
      </c>
      <c r="H234" s="308"/>
      <c r="I234" s="272"/>
      <c r="J234" s="281">
        <f>J233*$Q$19/1000</f>
        <v>2.0415472000000001</v>
      </c>
      <c r="K234" s="274"/>
      <c r="L234" s="1180"/>
      <c r="M234" s="282"/>
      <c r="N234" s="283"/>
      <c r="O234" s="284"/>
      <c r="P234" s="1041"/>
      <c r="Q234" s="286"/>
      <c r="R234" s="1839">
        <f>SUM(Q234:Q237)</f>
        <v>33.322663732218842</v>
      </c>
      <c r="S234" s="1217"/>
      <c r="T234" s="1845"/>
      <c r="U234" s="267"/>
      <c r="W234" s="581"/>
      <c r="X234" s="130">
        <v>1.316333588</v>
      </c>
    </row>
    <row r="235" spans="1:24" s="390" customFormat="1" ht="12.75" customHeight="1">
      <c r="A235" s="280"/>
      <c r="B235" s="314"/>
      <c r="C235" s="1847"/>
      <c r="D235" s="313"/>
      <c r="E235" s="1177"/>
      <c r="F235" s="308"/>
      <c r="G235" s="273"/>
      <c r="H235" s="308"/>
      <c r="I235" s="272"/>
      <c r="J235" s="273"/>
      <c r="K235" s="274"/>
      <c r="L235" s="415" t="s">
        <v>281</v>
      </c>
      <c r="M235" s="416" t="s">
        <v>92</v>
      </c>
      <c r="N235" s="1127">
        <v>1.0149999999999999</v>
      </c>
      <c r="O235" s="478">
        <f>E233*N235</f>
        <v>0.59681999999999991</v>
      </c>
      <c r="P235" s="1042">
        <v>28.141999999999999</v>
      </c>
      <c r="Q235" s="418">
        <f>N235*P235*$N$17</f>
        <v>32.920248373803005</v>
      </c>
      <c r="R235" s="1840"/>
      <c r="S235" s="1217"/>
      <c r="T235" s="1845"/>
      <c r="U235" s="267"/>
      <c r="W235" s="581"/>
      <c r="X235" s="130">
        <v>1.316333588</v>
      </c>
    </row>
    <row r="236" spans="1:24" s="390" customFormat="1" ht="12.75" customHeight="1">
      <c r="A236" s="280"/>
      <c r="B236" s="314"/>
      <c r="C236" s="1847"/>
      <c r="D236" s="313"/>
      <c r="E236" s="1177"/>
      <c r="F236" s="308"/>
      <c r="G236" s="273"/>
      <c r="H236" s="308"/>
      <c r="I236" s="272"/>
      <c r="J236" s="273"/>
      <c r="K236" s="274"/>
      <c r="L236" s="415" t="s">
        <v>102</v>
      </c>
      <c r="M236" s="416" t="s">
        <v>97</v>
      </c>
      <c r="N236" s="1127">
        <v>7.4999999999999997E-2</v>
      </c>
      <c r="O236" s="478">
        <f>E233*N236</f>
        <v>4.4099999999999993E-2</v>
      </c>
      <c r="P236" s="1043">
        <v>3.5</v>
      </c>
      <c r="Q236" s="418">
        <f>N236*P236*$N$17</f>
        <v>0.30253206375000008</v>
      </c>
      <c r="R236" s="1840"/>
      <c r="S236" s="1217"/>
      <c r="T236" s="1845"/>
      <c r="U236" s="267"/>
      <c r="W236" s="581"/>
      <c r="X236" s="130">
        <v>1.316333588</v>
      </c>
    </row>
    <row r="237" spans="1:24" s="390" customFormat="1" ht="12.75" customHeight="1">
      <c r="A237" s="280"/>
      <c r="B237" s="314"/>
      <c r="C237" s="1847"/>
      <c r="D237" s="313"/>
      <c r="E237" s="1177"/>
      <c r="F237" s="308"/>
      <c r="G237" s="273"/>
      <c r="H237" s="308"/>
      <c r="I237" s="272"/>
      <c r="J237" s="273"/>
      <c r="K237" s="274"/>
      <c r="L237" s="400" t="s">
        <v>128</v>
      </c>
      <c r="M237" s="352" t="s">
        <v>92</v>
      </c>
      <c r="N237" s="1127">
        <v>8.0000000000000004E-4</v>
      </c>
      <c r="O237" s="401">
        <f>E233*N237</f>
        <v>4.704E-4</v>
      </c>
      <c r="P237" s="1044">
        <v>108.333</v>
      </c>
      <c r="Q237" s="355">
        <f>N237*P237*$N$17</f>
        <v>9.9883294665840033E-2</v>
      </c>
      <c r="R237" s="1840"/>
      <c r="S237" s="1217"/>
      <c r="T237" s="1845"/>
      <c r="U237" s="267"/>
      <c r="W237" s="581"/>
      <c r="X237" s="130">
        <v>1.316333588</v>
      </c>
    </row>
    <row r="238" spans="1:24" ht="12.75" customHeight="1">
      <c r="A238" s="117">
        <f>A233+1</f>
        <v>5</v>
      </c>
      <c r="B238" s="1169" t="s">
        <v>129</v>
      </c>
      <c r="C238" s="1785" t="s">
        <v>418</v>
      </c>
      <c r="D238" s="124" t="s">
        <v>26</v>
      </c>
      <c r="E238" s="741">
        <v>0.17899999999999999</v>
      </c>
      <c r="G238" s="116">
        <v>0</v>
      </c>
      <c r="I238" s="50"/>
      <c r="J238" s="116">
        <v>0</v>
      </c>
      <c r="K238" s="51"/>
      <c r="L238" s="119"/>
      <c r="M238" s="120"/>
      <c r="N238" s="121"/>
      <c r="O238" s="141"/>
      <c r="P238" s="1045"/>
      <c r="Q238" s="122"/>
      <c r="R238" s="62">
        <f>G239+J239</f>
        <v>0</v>
      </c>
      <c r="S238" s="1217"/>
      <c r="T238" s="1789"/>
      <c r="W238" s="110">
        <v>469.00422152640016</v>
      </c>
      <c r="X238" s="130">
        <v>1.316333588</v>
      </c>
    </row>
    <row r="239" spans="1:24" ht="12.75" customHeight="1">
      <c r="A239" s="118"/>
      <c r="C239" s="1786"/>
      <c r="E239" s="1165"/>
      <c r="G239" s="54">
        <f>G238*$J$19/1000</f>
        <v>0</v>
      </c>
      <c r="I239" s="50"/>
      <c r="J239" s="54">
        <f>J238*$Q$19/1000</f>
        <v>0</v>
      </c>
      <c r="K239" s="51"/>
      <c r="L239" s="125" t="s">
        <v>130</v>
      </c>
      <c r="M239" s="126" t="s">
        <v>26</v>
      </c>
      <c r="N239" s="127">
        <v>1</v>
      </c>
      <c r="O239" s="127">
        <f>E238*N239</f>
        <v>0.17899999999999999</v>
      </c>
      <c r="P239" s="1046">
        <v>406.94400000000002</v>
      </c>
      <c r="Q239" s="129">
        <f>N239*P239*$N$17</f>
        <v>469.00422152640016</v>
      </c>
      <c r="R239" s="1165">
        <f>SUM(Q239:Q239)</f>
        <v>469.00422152640016</v>
      </c>
      <c r="S239" s="1217"/>
      <c r="T239" s="1790"/>
      <c r="W239" s="110"/>
      <c r="X239" s="130">
        <v>1.316333588</v>
      </c>
    </row>
    <row r="240" spans="1:24" ht="12.75" customHeight="1">
      <c r="A240" s="117">
        <f>A238+1</f>
        <v>6</v>
      </c>
      <c r="B240" s="1169" t="s">
        <v>131</v>
      </c>
      <c r="C240" s="1785" t="s">
        <v>417</v>
      </c>
      <c r="D240" s="124" t="s">
        <v>26</v>
      </c>
      <c r="E240" s="741">
        <v>8.3000000000000004E-2</v>
      </c>
      <c r="G240" s="116">
        <v>0</v>
      </c>
      <c r="I240" s="50"/>
      <c r="J240" s="116">
        <v>0</v>
      </c>
      <c r="K240" s="51"/>
      <c r="L240" s="119"/>
      <c r="M240" s="120"/>
      <c r="N240" s="121"/>
      <c r="O240" s="141"/>
      <c r="P240" s="1045"/>
      <c r="Q240" s="122"/>
      <c r="R240" s="62">
        <f>G241+J241</f>
        <v>0</v>
      </c>
      <c r="S240" s="1217"/>
      <c r="T240" s="1789"/>
      <c r="W240" s="110">
        <v>492.21448145730017</v>
      </c>
      <c r="X240" s="130">
        <v>1.316333588</v>
      </c>
    </row>
    <row r="241" spans="1:24" ht="12.75" customHeight="1">
      <c r="A241" s="118"/>
      <c r="C241" s="1786"/>
      <c r="E241" s="1165"/>
      <c r="G241" s="54">
        <f>G240*$J$19/1000</f>
        <v>0</v>
      </c>
      <c r="I241" s="50"/>
      <c r="J241" s="54">
        <f>J240*$Q$19/1000</f>
        <v>0</v>
      </c>
      <c r="K241" s="51"/>
      <c r="L241" s="125" t="s">
        <v>417</v>
      </c>
      <c r="M241" s="126" t="s">
        <v>26</v>
      </c>
      <c r="N241" s="127">
        <v>1</v>
      </c>
      <c r="O241" s="127">
        <f>E240*N241</f>
        <v>8.3000000000000004E-2</v>
      </c>
      <c r="P241" s="1046">
        <v>427.08300000000003</v>
      </c>
      <c r="Q241" s="129">
        <f>N241*P241*$N$17</f>
        <v>492.21448145730017</v>
      </c>
      <c r="R241" s="1165">
        <f>SUM(Q241:Q241)</f>
        <v>492.21448145730017</v>
      </c>
      <c r="S241" s="1217"/>
      <c r="T241" s="1790"/>
      <c r="W241" s="110"/>
      <c r="X241" s="130">
        <v>1.316333588</v>
      </c>
    </row>
    <row r="242" spans="1:24" s="390" customFormat="1" ht="12.75" customHeight="1">
      <c r="A242" s="309">
        <f>A240+1</f>
        <v>7</v>
      </c>
      <c r="B242" s="1183" t="s">
        <v>466</v>
      </c>
      <c r="C242" s="1846" t="s">
        <v>282</v>
      </c>
      <c r="D242" s="310" t="s">
        <v>92</v>
      </c>
      <c r="E242" s="1176">
        <v>2.6320000000000001</v>
      </c>
      <c r="F242" s="278"/>
      <c r="G242" s="281">
        <v>7.43</v>
      </c>
      <c r="H242" s="278"/>
      <c r="I242" s="311"/>
      <c r="J242" s="281">
        <v>3.36</v>
      </c>
      <c r="K242" s="312"/>
      <c r="L242" s="275"/>
      <c r="M242" s="276"/>
      <c r="N242" s="277"/>
      <c r="O242" s="277"/>
      <c r="P242" s="1040"/>
      <c r="Q242" s="279"/>
      <c r="R242" s="265">
        <f>G243+J243</f>
        <v>22.421733500000002</v>
      </c>
      <c r="S242" s="1217"/>
      <c r="T242" s="1844"/>
      <c r="U242" s="267"/>
      <c r="W242" s="581">
        <v>74.804468836452514</v>
      </c>
      <c r="X242" s="130">
        <v>1.316333588</v>
      </c>
    </row>
    <row r="243" spans="1:24" s="390" customFormat="1" ht="12.75" customHeight="1">
      <c r="A243" s="280"/>
      <c r="B243" s="1186"/>
      <c r="C243" s="1847"/>
      <c r="D243" s="313"/>
      <c r="E243" s="1177"/>
      <c r="F243" s="308"/>
      <c r="G243" s="281">
        <f>G242*$J$19/1000</f>
        <v>13.5131639</v>
      </c>
      <c r="H243" s="308"/>
      <c r="I243" s="272"/>
      <c r="J243" s="281">
        <f>J242*$Q$19/1000</f>
        <v>8.9085695999999999</v>
      </c>
      <c r="K243" s="274"/>
      <c r="L243" s="1180"/>
      <c r="M243" s="282"/>
      <c r="N243" s="283"/>
      <c r="O243" s="284"/>
      <c r="P243" s="1041"/>
      <c r="Q243" s="286"/>
      <c r="R243" s="1839">
        <f>SUM(Q243:Q246)</f>
        <v>50.797467322402504</v>
      </c>
      <c r="S243" s="1217"/>
      <c r="T243" s="1845"/>
      <c r="U243" s="267"/>
      <c r="W243" s="581"/>
      <c r="X243" s="130">
        <v>1.316333588</v>
      </c>
    </row>
    <row r="244" spans="1:24" s="390" customFormat="1" ht="12.75" customHeight="1">
      <c r="A244" s="280"/>
      <c r="B244" s="314"/>
      <c r="C244" s="1847"/>
      <c r="D244" s="313"/>
      <c r="E244" s="1177"/>
      <c r="F244" s="308"/>
      <c r="G244" s="273"/>
      <c r="H244" s="308"/>
      <c r="I244" s="272"/>
      <c r="J244" s="273"/>
      <c r="K244" s="274"/>
      <c r="L244" s="1150" t="s">
        <v>281</v>
      </c>
      <c r="M244" s="1151" t="s">
        <v>92</v>
      </c>
      <c r="N244" s="1152">
        <v>1.0149999999999999</v>
      </c>
      <c r="O244" s="478">
        <f>E242*N244</f>
        <v>2.6714799999999999</v>
      </c>
      <c r="P244" s="1043">
        <v>28.141999999999999</v>
      </c>
      <c r="Q244" s="418">
        <f>N244*P244*$N$17</f>
        <v>32.920248373803005</v>
      </c>
      <c r="R244" s="1840"/>
      <c r="S244" s="1217"/>
      <c r="T244" s="1845"/>
      <c r="U244" s="267"/>
      <c r="W244" s="581"/>
      <c r="X244" s="130">
        <v>1.316333588</v>
      </c>
    </row>
    <row r="245" spans="1:24" s="390" customFormat="1" ht="12.75" customHeight="1">
      <c r="A245" s="280"/>
      <c r="B245" s="314"/>
      <c r="C245" s="1847"/>
      <c r="D245" s="313"/>
      <c r="E245" s="1177"/>
      <c r="F245" s="308"/>
      <c r="G245" s="273"/>
      <c r="H245" s="308"/>
      <c r="I245" s="272"/>
      <c r="J245" s="273"/>
      <c r="K245" s="274"/>
      <c r="L245" s="1150" t="s">
        <v>102</v>
      </c>
      <c r="M245" s="1151" t="s">
        <v>97</v>
      </c>
      <c r="N245" s="1152">
        <v>2.42</v>
      </c>
      <c r="O245" s="478">
        <f>E242*N245</f>
        <v>6.36944</v>
      </c>
      <c r="P245" s="1043">
        <v>3.5</v>
      </c>
      <c r="Q245" s="418">
        <f>N245*P245*$N$17</f>
        <v>9.7617012570000021</v>
      </c>
      <c r="R245" s="1840"/>
      <c r="S245" s="1217"/>
      <c r="T245" s="1845"/>
      <c r="U245" s="267"/>
      <c r="W245" s="581"/>
      <c r="X245" s="130">
        <v>1.316333588</v>
      </c>
    </row>
    <row r="246" spans="1:24" s="390" customFormat="1" ht="12.75" customHeight="1">
      <c r="A246" s="280"/>
      <c r="B246" s="314"/>
      <c r="C246" s="1847"/>
      <c r="D246" s="313"/>
      <c r="E246" s="1177"/>
      <c r="F246" s="308"/>
      <c r="G246" s="273"/>
      <c r="H246" s="308"/>
      <c r="I246" s="272"/>
      <c r="J246" s="273"/>
      <c r="K246" s="274"/>
      <c r="L246" s="1153" t="s">
        <v>128</v>
      </c>
      <c r="M246" s="1154" t="s">
        <v>92</v>
      </c>
      <c r="N246" s="1155">
        <v>6.5000000000000002E-2</v>
      </c>
      <c r="O246" s="401">
        <f>E242*N246</f>
        <v>0.17108000000000001</v>
      </c>
      <c r="P246" s="1044">
        <v>108.333</v>
      </c>
      <c r="Q246" s="355">
        <f>N246*P246*$N$17</f>
        <v>8.1155176915995018</v>
      </c>
      <c r="R246" s="1840"/>
      <c r="S246" s="1217"/>
      <c r="T246" s="1845"/>
      <c r="U246" s="267"/>
      <c r="W246" s="581"/>
      <c r="X246" s="130">
        <v>1.316333588</v>
      </c>
    </row>
    <row r="247" spans="1:24" ht="12.75" customHeight="1">
      <c r="A247" s="117">
        <f>A242+1</f>
        <v>8</v>
      </c>
      <c r="B247" s="1169" t="s">
        <v>129</v>
      </c>
      <c r="C247" s="1785" t="s">
        <v>419</v>
      </c>
      <c r="D247" s="124" t="s">
        <v>26</v>
      </c>
      <c r="E247" s="741">
        <v>4.2000000000000003E-2</v>
      </c>
      <c r="G247" s="116">
        <v>0</v>
      </c>
      <c r="I247" s="50"/>
      <c r="J247" s="116">
        <v>0</v>
      </c>
      <c r="K247" s="51"/>
      <c r="L247" s="119"/>
      <c r="M247" s="120"/>
      <c r="N247" s="121"/>
      <c r="O247" s="141"/>
      <c r="P247" s="1045"/>
      <c r="Q247" s="122"/>
      <c r="R247" s="62">
        <f>G248+J248</f>
        <v>0</v>
      </c>
      <c r="S247" s="1217"/>
      <c r="T247" s="1789"/>
      <c r="W247" s="110">
        <v>469.00422152640016</v>
      </c>
      <c r="X247" s="130">
        <v>1.316333588</v>
      </c>
    </row>
    <row r="248" spans="1:24" ht="25.5" customHeight="1">
      <c r="A248" s="118"/>
      <c r="C248" s="1786"/>
      <c r="E248" s="1165"/>
      <c r="G248" s="54">
        <f>G247*$J$19/1000</f>
        <v>0</v>
      </c>
      <c r="I248" s="50"/>
      <c r="J248" s="54">
        <f>J247*$Q$19/1000</f>
        <v>0</v>
      </c>
      <c r="K248" s="51"/>
      <c r="L248" s="125" t="s">
        <v>130</v>
      </c>
      <c r="M248" s="126" t="s">
        <v>26</v>
      </c>
      <c r="N248" s="127">
        <v>1</v>
      </c>
      <c r="O248" s="127">
        <f>E247*N248</f>
        <v>4.2000000000000003E-2</v>
      </c>
      <c r="P248" s="1046">
        <v>406.94400000000002</v>
      </c>
      <c r="Q248" s="129">
        <f>N248*P248*$N$17</f>
        <v>469.00422152640016</v>
      </c>
      <c r="R248" s="1165">
        <f>SUM(Q248:Q248)</f>
        <v>469.00422152640016</v>
      </c>
      <c r="S248" s="1217"/>
      <c r="T248" s="1790"/>
      <c r="W248" s="110"/>
      <c r="X248" s="130">
        <v>1.316333588</v>
      </c>
    </row>
    <row r="249" spans="1:24" s="390" customFormat="1" ht="12.75" customHeight="1">
      <c r="A249" s="988">
        <v>9</v>
      </c>
      <c r="B249" s="989" t="s">
        <v>284</v>
      </c>
      <c r="C249" s="1911" t="s">
        <v>447</v>
      </c>
      <c r="D249" s="990" t="s">
        <v>26</v>
      </c>
      <c r="E249" s="1073">
        <v>1.7000000000000001E-2</v>
      </c>
      <c r="F249" s="991"/>
      <c r="G249" s="992">
        <v>124</v>
      </c>
      <c r="H249" s="991"/>
      <c r="I249" s="993"/>
      <c r="J249" s="992">
        <v>1.4</v>
      </c>
      <c r="K249" s="994"/>
      <c r="L249" s="995"/>
      <c r="M249" s="996"/>
      <c r="N249" s="997"/>
      <c r="O249" s="997"/>
      <c r="P249" s="1048"/>
      <c r="Q249" s="998"/>
      <c r="R249" s="999">
        <f>G250+J250</f>
        <v>229.23442399999999</v>
      </c>
      <c r="S249" s="1217"/>
      <c r="T249" s="1915"/>
      <c r="U249" s="267"/>
      <c r="W249" s="581">
        <v>863.11112900000012</v>
      </c>
      <c r="X249" s="130">
        <v>1.316333588</v>
      </c>
    </row>
    <row r="250" spans="1:24" s="390" customFormat="1" ht="12.75" customHeight="1">
      <c r="A250" s="1000"/>
      <c r="B250" s="1001"/>
      <c r="C250" s="1912"/>
      <c r="D250" s="1002"/>
      <c r="E250" s="1191"/>
      <c r="F250" s="1004"/>
      <c r="G250" s="992">
        <f>G249*$J$19/1000</f>
        <v>225.52251999999999</v>
      </c>
      <c r="H250" s="1004"/>
      <c r="I250" s="1005"/>
      <c r="J250" s="992">
        <f>J249*$Q$19/1000</f>
        <v>3.7119040000000001</v>
      </c>
      <c r="K250" s="1006"/>
      <c r="L250" s="1007"/>
      <c r="M250" s="1008"/>
      <c r="N250" s="1009"/>
      <c r="O250" s="1010"/>
      <c r="P250" s="1049"/>
      <c r="Q250" s="1011"/>
      <c r="R250" s="1913">
        <f>SUM(Q250:Q253)</f>
        <v>633.87670500000013</v>
      </c>
      <c r="S250" s="1217"/>
      <c r="T250" s="1916"/>
      <c r="U250" s="267"/>
      <c r="W250" s="581"/>
      <c r="X250" s="130">
        <v>1.316333588</v>
      </c>
    </row>
    <row r="251" spans="1:24" s="390" customFormat="1" ht="12.75" customHeight="1">
      <c r="A251" s="1000"/>
      <c r="B251" s="1012"/>
      <c r="C251" s="1912"/>
      <c r="D251" s="1002"/>
      <c r="E251" s="1191"/>
      <c r="F251" s="1004"/>
      <c r="G251" s="1013"/>
      <c r="H251" s="1004"/>
      <c r="I251" s="1005"/>
      <c r="J251" s="1013"/>
      <c r="K251" s="1006"/>
      <c r="L251" s="1014" t="s">
        <v>283</v>
      </c>
      <c r="M251" s="1015" t="s">
        <v>26</v>
      </c>
      <c r="N251" s="1016">
        <v>1</v>
      </c>
      <c r="O251" s="1017">
        <f>E249*N251</f>
        <v>1.7000000000000001E-2</v>
      </c>
      <c r="P251" s="1158">
        <v>550</v>
      </c>
      <c r="Q251" s="1018">
        <f>N251*P251*$N$17</f>
        <v>633.87670500000013</v>
      </c>
      <c r="R251" s="1914"/>
      <c r="S251" s="1217"/>
      <c r="T251" s="1916"/>
      <c r="U251" s="267"/>
      <c r="W251" s="581"/>
      <c r="X251" s="130">
        <v>1.316333588</v>
      </c>
    </row>
    <row r="252" spans="1:24" s="390" customFormat="1" ht="12.75" customHeight="1">
      <c r="A252" s="1000"/>
      <c r="B252" s="1012"/>
      <c r="C252" s="1912"/>
      <c r="D252" s="1002"/>
      <c r="E252" s="1191"/>
      <c r="F252" s="1004"/>
      <c r="G252" s="1013"/>
      <c r="H252" s="1004"/>
      <c r="I252" s="1005"/>
      <c r="J252" s="1013"/>
      <c r="K252" s="1006"/>
      <c r="L252" s="1014"/>
      <c r="M252" s="1015"/>
      <c r="N252" s="1016"/>
      <c r="O252" s="1017"/>
      <c r="P252" s="1042"/>
      <c r="Q252" s="1018">
        <f>N252*P252*$N$17</f>
        <v>0</v>
      </c>
      <c r="R252" s="1914"/>
      <c r="S252" s="1217"/>
      <c r="T252" s="1916"/>
      <c r="U252" s="267"/>
      <c r="W252" s="581"/>
      <c r="X252" s="130">
        <v>1.316333588</v>
      </c>
    </row>
    <row r="253" spans="1:24" s="390" customFormat="1" ht="12.75" customHeight="1">
      <c r="A253" s="1000"/>
      <c r="B253" s="1012"/>
      <c r="C253" s="1912"/>
      <c r="D253" s="1002"/>
      <c r="E253" s="1191"/>
      <c r="F253" s="1004"/>
      <c r="G253" s="1013"/>
      <c r="H253" s="1004"/>
      <c r="I253" s="1005"/>
      <c r="J253" s="1013"/>
      <c r="K253" s="1006"/>
      <c r="L253" s="1019"/>
      <c r="M253" s="1020"/>
      <c r="N253" s="1021"/>
      <c r="O253" s="1022"/>
      <c r="P253" s="1050"/>
      <c r="Q253" s="1023">
        <f>N253*P253*$N$17</f>
        <v>0</v>
      </c>
      <c r="R253" s="1914"/>
      <c r="S253" s="1217"/>
      <c r="T253" s="1916"/>
      <c r="U253" s="267"/>
      <c r="W253" s="581"/>
      <c r="X253" s="130">
        <v>1.316333588</v>
      </c>
    </row>
    <row r="254" spans="1:24" s="390" customFormat="1" ht="12.75" customHeight="1">
      <c r="A254" s="1024"/>
      <c r="B254" s="1025"/>
      <c r="C254" s="1026"/>
      <c r="D254" s="1027"/>
      <c r="E254" s="1028"/>
      <c r="F254" s="1029"/>
      <c r="G254" s="1030"/>
      <c r="H254" s="1029"/>
      <c r="I254" s="1031"/>
      <c r="J254" s="1030"/>
      <c r="K254" s="1032"/>
      <c r="L254" s="1033"/>
      <c r="M254" s="1034"/>
      <c r="N254" s="1035"/>
      <c r="O254" s="1035"/>
      <c r="P254" s="1051"/>
      <c r="Q254" s="1036"/>
      <c r="R254" s="1028"/>
      <c r="S254" s="1217"/>
      <c r="T254" s="1037"/>
      <c r="U254" s="267"/>
      <c r="W254" s="581"/>
      <c r="X254" s="130">
        <v>1.316333588</v>
      </c>
    </row>
    <row r="255" spans="1:24" s="390" customFormat="1" ht="12.75" customHeight="1">
      <c r="A255" s="309">
        <v>10</v>
      </c>
      <c r="B255" s="1185" t="s">
        <v>484</v>
      </c>
      <c r="C255" s="1846" t="s">
        <v>287</v>
      </c>
      <c r="D255" s="310" t="s">
        <v>97</v>
      </c>
      <c r="E255" s="826">
        <v>25.8</v>
      </c>
      <c r="F255" s="278"/>
      <c r="G255" s="1120">
        <v>3.34</v>
      </c>
      <c r="H255" s="1121"/>
      <c r="I255" s="1122"/>
      <c r="J255" s="1120">
        <v>0.14499999999999999</v>
      </c>
      <c r="K255" s="312"/>
      <c r="L255" s="275"/>
      <c r="M255" s="276"/>
      <c r="N255" s="277"/>
      <c r="O255" s="277"/>
      <c r="P255" s="1040"/>
      <c r="Q255" s="279"/>
      <c r="R255" s="265">
        <f>G256+J256</f>
        <v>6.4590053999999997</v>
      </c>
      <c r="S255" s="1217"/>
      <c r="T255" s="1844"/>
      <c r="U255" s="267">
        <f>3.9-0.24</f>
        <v>3.66</v>
      </c>
      <c r="V255" s="390">
        <f>0.18-0.015</f>
        <v>0.16499999999999998</v>
      </c>
      <c r="W255" s="581">
        <v>14.242507463044682</v>
      </c>
      <c r="X255" s="130">
        <v>1.316333588</v>
      </c>
    </row>
    <row r="256" spans="1:24" s="390" customFormat="1" ht="12.75" customHeight="1">
      <c r="A256" s="280"/>
      <c r="B256" s="1111"/>
      <c r="C256" s="1847"/>
      <c r="D256" s="313"/>
      <c r="E256" s="1177"/>
      <c r="F256" s="308"/>
      <c r="G256" s="281">
        <f>G255*$J$19/1000</f>
        <v>6.0745581999999994</v>
      </c>
      <c r="H256" s="308"/>
      <c r="I256" s="272"/>
      <c r="J256" s="281">
        <f>J255*$Q$19/1000</f>
        <v>0.38444719999999999</v>
      </c>
      <c r="K256" s="274"/>
      <c r="L256" s="1128" t="s">
        <v>478</v>
      </c>
      <c r="M256" s="1126" t="s">
        <v>479</v>
      </c>
      <c r="N256" s="1131">
        <v>0.99</v>
      </c>
      <c r="O256" s="478">
        <f>E255*N256</f>
        <v>25.542000000000002</v>
      </c>
      <c r="P256" s="1041">
        <v>4.9169999999999998</v>
      </c>
      <c r="Q256" s="1018">
        <f>N256*P256*$N$17</f>
        <v>5.6101891652730016</v>
      </c>
      <c r="R256" s="1839">
        <f>SUM(Q256:Q259)</f>
        <v>7.7835020630446818</v>
      </c>
      <c r="S256" s="1217"/>
      <c r="T256" s="1845"/>
      <c r="U256" s="267"/>
      <c r="W256" s="581"/>
      <c r="X256" s="130">
        <v>1.316333588</v>
      </c>
    </row>
    <row r="257" spans="1:24" s="390" customFormat="1" ht="12.75" customHeight="1">
      <c r="A257" s="280"/>
      <c r="B257" s="1185" t="s">
        <v>485</v>
      </c>
      <c r="C257" s="1847"/>
      <c r="D257" s="313"/>
      <c r="E257" s="1177"/>
      <c r="F257" s="308"/>
      <c r="G257" s="273"/>
      <c r="H257" s="308"/>
      <c r="I257" s="272"/>
      <c r="J257" s="273"/>
      <c r="K257" s="274"/>
      <c r="L257" s="1128" t="s">
        <v>483</v>
      </c>
      <c r="M257" s="1126" t="s">
        <v>480</v>
      </c>
      <c r="N257" s="1131">
        <v>3.5999999999999997E-2</v>
      </c>
      <c r="O257" s="478">
        <f>E255*N257</f>
        <v>0.92879999999999996</v>
      </c>
      <c r="P257" s="1043">
        <v>26.4</v>
      </c>
      <c r="Q257" s="1018">
        <f>N257*P257*$N$17</f>
        <v>1.0953389462400003</v>
      </c>
      <c r="R257" s="1840"/>
      <c r="S257" s="1217"/>
      <c r="T257" s="1845"/>
      <c r="U257" s="267"/>
      <c r="W257" s="581"/>
      <c r="X257" s="130">
        <v>1.316333588</v>
      </c>
    </row>
    <row r="258" spans="1:24" s="390" customFormat="1" ht="12.75" customHeight="1">
      <c r="A258" s="280"/>
      <c r="B258" s="314"/>
      <c r="C258" s="1847"/>
      <c r="D258" s="313"/>
      <c r="E258" s="1177"/>
      <c r="F258" s="308"/>
      <c r="G258" s="273"/>
      <c r="H258" s="308"/>
      <c r="I258" s="272"/>
      <c r="J258" s="273"/>
      <c r="K258" s="274"/>
      <c r="L258" s="1128" t="s">
        <v>481</v>
      </c>
      <c r="M258" s="1126" t="s">
        <v>479</v>
      </c>
      <c r="N258" s="1131">
        <v>1.08</v>
      </c>
      <c r="O258" s="401">
        <f>E255*N258</f>
        <v>27.864000000000004</v>
      </c>
      <c r="P258" s="1043">
        <v>0.4</v>
      </c>
      <c r="Q258" s="1018">
        <f t="shared" ref="Q258:Q259" si="2">N258*P258*$N$17</f>
        <v>0.49788133920000022</v>
      </c>
      <c r="R258" s="1840"/>
      <c r="S258" s="1217"/>
      <c r="T258" s="1845"/>
      <c r="U258" s="267"/>
      <c r="W258" s="581"/>
      <c r="X258" s="130">
        <v>1.316333588</v>
      </c>
    </row>
    <row r="259" spans="1:24" s="390" customFormat="1" ht="12.75" customHeight="1">
      <c r="A259" s="280"/>
      <c r="B259" s="314"/>
      <c r="C259" s="1847"/>
      <c r="D259" s="313"/>
      <c r="E259" s="1177"/>
      <c r="F259" s="308"/>
      <c r="G259" s="273"/>
      <c r="H259" s="308"/>
      <c r="I259" s="272"/>
      <c r="J259" s="273"/>
      <c r="K259" s="274"/>
      <c r="L259" s="1128" t="s">
        <v>482</v>
      </c>
      <c r="M259" s="1125" t="s">
        <v>113</v>
      </c>
      <c r="N259" s="1131">
        <v>1.2</v>
      </c>
      <c r="O259" s="398">
        <f>E255*N259</f>
        <v>30.96</v>
      </c>
      <c r="P259" s="1044">
        <v>0.41944399999999998</v>
      </c>
      <c r="Q259" s="1018">
        <f t="shared" si="2"/>
        <v>0.58009261233168008</v>
      </c>
      <c r="R259" s="1840"/>
      <c r="S259" s="1217"/>
      <c r="T259" s="1845"/>
      <c r="U259" s="267"/>
      <c r="W259" s="581"/>
      <c r="X259" s="130">
        <v>1.316333588</v>
      </c>
    </row>
    <row r="260" spans="1:24" s="390" customFormat="1" ht="13.5" customHeight="1">
      <c r="A260" s="309">
        <f>A255+1</f>
        <v>11</v>
      </c>
      <c r="B260" s="2139" t="s">
        <v>486</v>
      </c>
      <c r="C260" s="1846" t="s">
        <v>286</v>
      </c>
      <c r="D260" s="310" t="s">
        <v>97</v>
      </c>
      <c r="E260" s="826">
        <v>1.8</v>
      </c>
      <c r="F260" s="278"/>
      <c r="G260" s="1120">
        <v>3.66</v>
      </c>
      <c r="H260" s="1121"/>
      <c r="I260" s="1122"/>
      <c r="J260" s="1120">
        <v>0.16500000000000001</v>
      </c>
      <c r="K260" s="312"/>
      <c r="L260" s="275"/>
      <c r="M260" s="276"/>
      <c r="N260" s="827"/>
      <c r="O260" s="828"/>
      <c r="P260" s="1040"/>
      <c r="Q260" s="279"/>
      <c r="R260" s="265">
        <f>G261+J261</f>
        <v>7.0940262000000001</v>
      </c>
      <c r="S260" s="1217"/>
      <c r="T260" s="1844"/>
      <c r="U260" s="267"/>
      <c r="W260" s="581">
        <v>22.451591008740003</v>
      </c>
      <c r="X260" s="130">
        <v>1.316333588</v>
      </c>
    </row>
    <row r="261" spans="1:24" s="390" customFormat="1" ht="13.5" customHeight="1">
      <c r="A261" s="280"/>
      <c r="B261" s="2140"/>
      <c r="C261" s="2142"/>
      <c r="D261" s="313"/>
      <c r="E261" s="1177"/>
      <c r="F261" s="308"/>
      <c r="G261" s="281">
        <f>G260*$J$19/1000</f>
        <v>6.6565517999999999</v>
      </c>
      <c r="H261" s="270"/>
      <c r="I261" s="272"/>
      <c r="J261" s="281">
        <f>J260*$Q$19/1000</f>
        <v>0.43747440000000004</v>
      </c>
      <c r="K261" s="274"/>
      <c r="L261" s="356" t="s">
        <v>285</v>
      </c>
      <c r="M261" s="357" t="s">
        <v>97</v>
      </c>
      <c r="N261" s="1129">
        <v>0.99</v>
      </c>
      <c r="O261" s="398">
        <f>E260*N261</f>
        <v>1.782</v>
      </c>
      <c r="P261" s="392">
        <v>12.5</v>
      </c>
      <c r="Q261" s="286">
        <f>N261*P261*$N$17</f>
        <v>14.262225862500005</v>
      </c>
      <c r="R261" s="1177">
        <f>SUM(Q261:Q262)</f>
        <v>15.357564808740005</v>
      </c>
      <c r="S261" s="1217"/>
      <c r="T261" s="2141"/>
      <c r="U261" s="267"/>
      <c r="W261" s="1216"/>
      <c r="X261" s="130">
        <v>1.316333588</v>
      </c>
    </row>
    <row r="262" spans="1:24" s="390" customFormat="1" ht="13.5" customHeight="1">
      <c r="A262" s="280"/>
      <c r="B262" s="2143"/>
      <c r="C262" s="2142"/>
      <c r="D262" s="313"/>
      <c r="E262" s="1177"/>
      <c r="F262" s="308"/>
      <c r="G262" s="273"/>
      <c r="H262" s="308"/>
      <c r="I262" s="272"/>
      <c r="J262" s="273"/>
      <c r="K262" s="274"/>
      <c r="L262" s="400" t="s">
        <v>138</v>
      </c>
      <c r="M262" s="352" t="s">
        <v>92</v>
      </c>
      <c r="N262" s="1130">
        <v>3.5999999999999997E-2</v>
      </c>
      <c r="O262" s="829">
        <f>E260*N262</f>
        <v>6.4799999999999996E-2</v>
      </c>
      <c r="P262" s="1044">
        <v>26.4</v>
      </c>
      <c r="Q262" s="355">
        <f>N262*P262*$N$17</f>
        <v>1.0953389462400003</v>
      </c>
      <c r="R262" s="1177"/>
      <c r="S262" s="1217"/>
      <c r="T262" s="291"/>
      <c r="U262" s="267"/>
      <c r="W262" s="581"/>
      <c r="X262" s="130">
        <v>1.316333588</v>
      </c>
    </row>
    <row r="263" spans="1:24" s="390" customFormat="1" ht="12.75" customHeight="1">
      <c r="A263" s="280"/>
      <c r="B263" s="2143"/>
      <c r="C263" s="2142"/>
      <c r="D263" s="313"/>
      <c r="E263" s="1177"/>
      <c r="F263" s="308"/>
      <c r="G263" s="273"/>
      <c r="H263" s="308"/>
      <c r="I263" s="272"/>
      <c r="J263" s="273"/>
      <c r="K263" s="274"/>
      <c r="L263" s="305"/>
      <c r="M263" s="306"/>
      <c r="N263" s="486"/>
      <c r="O263" s="487"/>
      <c r="P263" s="1053"/>
      <c r="Q263" s="295"/>
      <c r="R263" s="1177"/>
      <c r="S263" s="1217"/>
      <c r="T263" s="291"/>
      <c r="U263" s="267"/>
      <c r="W263" s="581"/>
      <c r="X263" s="130">
        <v>1.316333588</v>
      </c>
    </row>
    <row r="264" spans="1:24" s="390" customFormat="1" ht="13.5" customHeight="1">
      <c r="A264" s="309">
        <f>A260+1</f>
        <v>12</v>
      </c>
      <c r="B264" s="1904" t="s">
        <v>103</v>
      </c>
      <c r="C264" s="1846" t="s">
        <v>288</v>
      </c>
      <c r="D264" s="310" t="s">
        <v>98</v>
      </c>
      <c r="E264" s="826">
        <v>6</v>
      </c>
      <c r="F264" s="278"/>
      <c r="G264" s="281">
        <v>0.3</v>
      </c>
      <c r="H264" s="278"/>
      <c r="I264" s="311"/>
      <c r="J264" s="281">
        <v>0.2</v>
      </c>
      <c r="K264" s="312"/>
      <c r="L264" s="275"/>
      <c r="M264" s="276"/>
      <c r="N264" s="827"/>
      <c r="O264" s="828"/>
      <c r="P264" s="1040"/>
      <c r="Q264" s="279"/>
      <c r="R264" s="265">
        <f>G265+J265</f>
        <v>1.0758910000000002</v>
      </c>
      <c r="S264" s="1217"/>
      <c r="T264" s="1844"/>
      <c r="U264" s="267"/>
      <c r="W264" s="581">
        <v>6.7185461776000022</v>
      </c>
      <c r="X264" s="130">
        <v>1.316333588</v>
      </c>
    </row>
    <row r="265" spans="1:24" s="390" customFormat="1" ht="23.25" customHeight="1">
      <c r="A265" s="280"/>
      <c r="B265" s="2144"/>
      <c r="C265" s="2142"/>
      <c r="D265" s="313"/>
      <c r="E265" s="1177"/>
      <c r="F265" s="308"/>
      <c r="G265" s="281">
        <f>G264*$J$19/1000</f>
        <v>0.54561900000000008</v>
      </c>
      <c r="H265" s="270"/>
      <c r="I265" s="272"/>
      <c r="J265" s="281">
        <f>J264*$Q$19/1000</f>
        <v>0.53027200000000008</v>
      </c>
      <c r="K265" s="274"/>
      <c r="L265" s="356" t="s">
        <v>288</v>
      </c>
      <c r="M265" s="357" t="s">
        <v>98</v>
      </c>
      <c r="N265" s="398">
        <v>1</v>
      </c>
      <c r="O265" s="398">
        <f>E264*N265</f>
        <v>6</v>
      </c>
      <c r="P265" s="1052">
        <v>4.5</v>
      </c>
      <c r="Q265" s="286">
        <f>N265*P265*$N$17</f>
        <v>5.1862639500000016</v>
      </c>
      <c r="R265" s="1177">
        <f>SUM(Q265:Q266)</f>
        <v>5.6426551776000018</v>
      </c>
      <c r="S265" s="1217"/>
      <c r="T265" s="2141"/>
      <c r="U265" s="267"/>
      <c r="W265" s="1216"/>
      <c r="X265" s="130">
        <v>1.316333588</v>
      </c>
    </row>
    <row r="266" spans="1:24" s="390" customFormat="1" ht="13.5" customHeight="1">
      <c r="A266" s="280"/>
      <c r="B266" s="1909"/>
      <c r="C266" s="2142"/>
      <c r="D266" s="313"/>
      <c r="E266" s="1177"/>
      <c r="F266" s="308"/>
      <c r="G266" s="273"/>
      <c r="H266" s="308"/>
      <c r="I266" s="272"/>
      <c r="J266" s="273"/>
      <c r="K266" s="274"/>
      <c r="L266" s="400" t="s">
        <v>138</v>
      </c>
      <c r="M266" s="352" t="s">
        <v>92</v>
      </c>
      <c r="N266" s="829">
        <v>1.4999999999999999E-2</v>
      </c>
      <c r="O266" s="829">
        <f>E264*N266</f>
        <v>0.09</v>
      </c>
      <c r="P266" s="1044">
        <v>26.4</v>
      </c>
      <c r="Q266" s="355">
        <f>N266*P266*$N$17</f>
        <v>0.45639122760000012</v>
      </c>
      <c r="R266" s="1177"/>
      <c r="S266" s="1217"/>
      <c r="T266" s="291"/>
      <c r="U266" s="267"/>
      <c r="W266" s="581"/>
      <c r="X266" s="130">
        <v>1.316333588</v>
      </c>
    </row>
    <row r="267" spans="1:24" s="390" customFormat="1" ht="12.75" customHeight="1">
      <c r="A267" s="280"/>
      <c r="B267" s="1909"/>
      <c r="C267" s="2142"/>
      <c r="D267" s="313"/>
      <c r="E267" s="1177"/>
      <c r="F267" s="308"/>
      <c r="G267" s="273"/>
      <c r="H267" s="308"/>
      <c r="I267" s="272"/>
      <c r="J267" s="273"/>
      <c r="K267" s="274"/>
      <c r="L267" s="305"/>
      <c r="M267" s="306"/>
      <c r="N267" s="486"/>
      <c r="O267" s="487"/>
      <c r="P267" s="1053"/>
      <c r="Q267" s="295"/>
      <c r="R267" s="1177"/>
      <c r="S267" s="1217"/>
      <c r="T267" s="291"/>
      <c r="U267" s="267"/>
      <c r="W267" s="581"/>
      <c r="X267" s="130">
        <v>1.316333588</v>
      </c>
    </row>
    <row r="268" spans="1:24" s="390" customFormat="1" ht="13.5" customHeight="1">
      <c r="A268" s="309">
        <f>A264+1</f>
        <v>13</v>
      </c>
      <c r="B268" s="1904" t="s">
        <v>103</v>
      </c>
      <c r="C268" s="1846" t="s">
        <v>289</v>
      </c>
      <c r="D268" s="310" t="s">
        <v>98</v>
      </c>
      <c r="E268" s="826">
        <v>6</v>
      </c>
      <c r="F268" s="278"/>
      <c r="G268" s="281">
        <v>0.3</v>
      </c>
      <c r="H268" s="278"/>
      <c r="I268" s="311"/>
      <c r="J268" s="281">
        <v>0.2</v>
      </c>
      <c r="K268" s="312"/>
      <c r="L268" s="275"/>
      <c r="M268" s="276"/>
      <c r="N268" s="827"/>
      <c r="O268" s="828"/>
      <c r="P268" s="1040"/>
      <c r="Q268" s="279"/>
      <c r="R268" s="265">
        <f>G269+J269</f>
        <v>1.0758910000000002</v>
      </c>
      <c r="S268" s="1217"/>
      <c r="T268" s="1844"/>
      <c r="U268" s="267"/>
      <c r="W268" s="581">
        <v>9.5998039276000018</v>
      </c>
      <c r="X268" s="130">
        <v>1.316333588</v>
      </c>
    </row>
    <row r="269" spans="1:24" s="390" customFormat="1" ht="23.25" customHeight="1">
      <c r="A269" s="280"/>
      <c r="B269" s="2144"/>
      <c r="C269" s="2142"/>
      <c r="D269" s="313"/>
      <c r="E269" s="1177"/>
      <c r="F269" s="308"/>
      <c r="G269" s="281">
        <f>G268*$J$19/1000</f>
        <v>0.54561900000000008</v>
      </c>
      <c r="H269" s="270"/>
      <c r="I269" s="272"/>
      <c r="J269" s="281">
        <f>J268*$Q$19/1000</f>
        <v>0.53027200000000008</v>
      </c>
      <c r="K269" s="274"/>
      <c r="L269" s="356" t="s">
        <v>289</v>
      </c>
      <c r="M269" s="357" t="s">
        <v>98</v>
      </c>
      <c r="N269" s="398">
        <v>1</v>
      </c>
      <c r="O269" s="398">
        <f>E268*N269</f>
        <v>6</v>
      </c>
      <c r="P269" s="1052">
        <v>7</v>
      </c>
      <c r="Q269" s="286">
        <f>N269*P269*$N$17</f>
        <v>8.0675217000000021</v>
      </c>
      <c r="R269" s="1177">
        <f>SUM(Q269:Q270)</f>
        <v>8.5239129276000014</v>
      </c>
      <c r="S269" s="1217"/>
      <c r="T269" s="2141"/>
      <c r="U269" s="267"/>
      <c r="W269" s="1216"/>
      <c r="X269" s="130">
        <v>1.316333588</v>
      </c>
    </row>
    <row r="270" spans="1:24" s="390" customFormat="1" ht="13.5" customHeight="1">
      <c r="A270" s="280"/>
      <c r="B270" s="1909"/>
      <c r="C270" s="2142"/>
      <c r="D270" s="313"/>
      <c r="E270" s="1177"/>
      <c r="F270" s="308"/>
      <c r="G270" s="273"/>
      <c r="H270" s="308"/>
      <c r="I270" s="272"/>
      <c r="J270" s="273"/>
      <c r="K270" s="274"/>
      <c r="L270" s="400" t="s">
        <v>138</v>
      </c>
      <c r="M270" s="352" t="s">
        <v>92</v>
      </c>
      <c r="N270" s="829">
        <v>1.4999999999999999E-2</v>
      </c>
      <c r="O270" s="829">
        <f>E268*N270</f>
        <v>0.09</v>
      </c>
      <c r="P270" s="1044">
        <v>26.4</v>
      </c>
      <c r="Q270" s="355">
        <f>N270*P270*$N$17</f>
        <v>0.45639122760000012</v>
      </c>
      <c r="R270" s="1177"/>
      <c r="S270" s="1217"/>
      <c r="T270" s="291"/>
      <c r="U270" s="267"/>
      <c r="W270" s="581"/>
      <c r="X270" s="130">
        <v>1.316333588</v>
      </c>
    </row>
    <row r="271" spans="1:24" s="390" customFormat="1" ht="12.75" customHeight="1">
      <c r="A271" s="280"/>
      <c r="B271" s="1909"/>
      <c r="C271" s="2142"/>
      <c r="D271" s="313"/>
      <c r="E271" s="1177"/>
      <c r="F271" s="308"/>
      <c r="G271" s="273"/>
      <c r="H271" s="308"/>
      <c r="I271" s="272"/>
      <c r="J271" s="273"/>
      <c r="K271" s="274"/>
      <c r="L271" s="305"/>
      <c r="M271" s="306"/>
      <c r="N271" s="486"/>
      <c r="O271" s="487"/>
      <c r="P271" s="1053"/>
      <c r="Q271" s="295"/>
      <c r="R271" s="1177"/>
      <c r="S271" s="1217"/>
      <c r="T271" s="291"/>
      <c r="U271" s="267"/>
      <c r="W271" s="581"/>
      <c r="X271" s="130">
        <v>1.316333588</v>
      </c>
    </row>
    <row r="272" spans="1:24" s="390" customFormat="1" ht="12.75" customHeight="1">
      <c r="A272" s="309">
        <f>A268+1</f>
        <v>14</v>
      </c>
      <c r="B272" s="1183" t="s">
        <v>277</v>
      </c>
      <c r="C272" s="1846" t="s">
        <v>290</v>
      </c>
      <c r="D272" s="310" t="s">
        <v>26</v>
      </c>
      <c r="E272" s="1190">
        <v>0.78400000000000003</v>
      </c>
      <c r="F272" s="278"/>
      <c r="G272" s="281">
        <f>13.8</f>
        <v>13.8</v>
      </c>
      <c r="H272" s="278"/>
      <c r="I272" s="311"/>
      <c r="J272" s="281">
        <f>32.1</f>
        <v>32.1</v>
      </c>
      <c r="K272" s="312"/>
      <c r="L272" s="472"/>
      <c r="M272" s="262"/>
      <c r="N272" s="473"/>
      <c r="O272" s="474"/>
      <c r="P272" s="1054"/>
      <c r="Q272" s="264"/>
      <c r="R272" s="265">
        <f>G273+J273</f>
        <v>110.20713000000001</v>
      </c>
      <c r="S272" s="1217"/>
      <c r="T272" s="1844"/>
      <c r="U272" s="267"/>
      <c r="W272" s="581">
        <v>130.11754305498002</v>
      </c>
      <c r="X272" s="130">
        <v>1.316333588</v>
      </c>
    </row>
    <row r="273" spans="1:24" s="390" customFormat="1" ht="12.75" customHeight="1">
      <c r="A273" s="280"/>
      <c r="B273" s="1186"/>
      <c r="C273" s="1847"/>
      <c r="D273" s="313"/>
      <c r="E273" s="1177"/>
      <c r="F273" s="308"/>
      <c r="G273" s="281">
        <f>G272*$J$19/1000</f>
        <v>25.098474000000003</v>
      </c>
      <c r="H273" s="308"/>
      <c r="I273" s="272"/>
      <c r="J273" s="281">
        <f>J272*$Q$19/1000</f>
        <v>85.108655999999996</v>
      </c>
      <c r="K273" s="274"/>
      <c r="L273" s="1181" t="s">
        <v>112</v>
      </c>
      <c r="M273" s="287" t="s">
        <v>113</v>
      </c>
      <c r="N273" s="475">
        <f>2.4</f>
        <v>2.4</v>
      </c>
      <c r="O273" s="475">
        <f>E272*N273</f>
        <v>1.8815999999999999</v>
      </c>
      <c r="P273" s="1055">
        <v>0.91700000000000004</v>
      </c>
      <c r="Q273" s="290">
        <f>N273*P273*$N$17</f>
        <v>2.5364288224800009</v>
      </c>
      <c r="R273" s="1177">
        <f>SUM(Q273:Q273)</f>
        <v>2.5364288224800009</v>
      </c>
      <c r="S273" s="1217"/>
      <c r="T273" s="1845"/>
      <c r="U273" s="267"/>
      <c r="W273" s="581"/>
      <c r="X273" s="130">
        <v>1.316333588</v>
      </c>
    </row>
    <row r="274" spans="1:24" ht="14.25" customHeight="1">
      <c r="A274" s="802">
        <f>A272+1</f>
        <v>15</v>
      </c>
      <c r="B274" s="1825" t="s">
        <v>103</v>
      </c>
      <c r="C274" s="1827" t="s">
        <v>291</v>
      </c>
      <c r="D274" s="830" t="s">
        <v>117</v>
      </c>
      <c r="E274" s="968">
        <v>80.64</v>
      </c>
      <c r="F274" s="408"/>
      <c r="G274" s="758"/>
      <c r="H274" s="408"/>
      <c r="I274" s="155"/>
      <c r="J274" s="24"/>
      <c r="K274" s="156"/>
      <c r="L274" s="187"/>
      <c r="M274" s="23"/>
      <c r="N274" s="188"/>
      <c r="O274" s="188"/>
      <c r="P274" s="1056"/>
      <c r="Q274" s="179"/>
      <c r="R274" s="170">
        <f>G275+J275</f>
        <v>0</v>
      </c>
      <c r="S274" s="1217"/>
      <c r="T274" s="1831"/>
      <c r="U274" s="153"/>
      <c r="W274" s="110">
        <v>2.1909083931000009</v>
      </c>
      <c r="X274" s="130">
        <v>1.316333588</v>
      </c>
    </row>
    <row r="275" spans="1:24" ht="22.5" customHeight="1">
      <c r="A275" s="780"/>
      <c r="B275" s="2109"/>
      <c r="C275" s="1827"/>
      <c r="D275" s="830"/>
      <c r="E275" s="1173"/>
      <c r="F275" s="408"/>
      <c r="G275" s="281"/>
      <c r="H275" s="308"/>
      <c r="I275" s="272"/>
      <c r="J275" s="281"/>
      <c r="K275" s="156"/>
      <c r="L275" s="1175" t="s">
        <v>291</v>
      </c>
      <c r="M275" s="488" t="s">
        <v>117</v>
      </c>
      <c r="N275" s="490">
        <v>1</v>
      </c>
      <c r="O275" s="532">
        <f>E274*N275</f>
        <v>80.64</v>
      </c>
      <c r="P275" s="978">
        <v>1.901</v>
      </c>
      <c r="Q275" s="290">
        <f t="shared" ref="Q275" si="3">N275*P275*$N$17</f>
        <v>2.1909083931000009</v>
      </c>
      <c r="R275" s="1828">
        <f>SUM(Q275:Q276)</f>
        <v>2.1909083931000009</v>
      </c>
      <c r="S275" s="1217"/>
      <c r="T275" s="1831"/>
      <c r="U275" s="153"/>
      <c r="W275" s="110"/>
      <c r="X275" s="130">
        <v>1.316333588</v>
      </c>
    </row>
    <row r="276" spans="1:24" ht="18" customHeight="1">
      <c r="A276" s="780"/>
      <c r="B276" s="1189"/>
      <c r="C276" s="1827"/>
      <c r="D276" s="830"/>
      <c r="E276" s="1173"/>
      <c r="F276" s="408"/>
      <c r="G276" s="758"/>
      <c r="H276" s="408"/>
      <c r="I276" s="155"/>
      <c r="J276" s="24"/>
      <c r="K276" s="156"/>
      <c r="L276" s="1075"/>
      <c r="M276" s="161"/>
      <c r="N276" s="162"/>
      <c r="O276" s="489"/>
      <c r="P276" s="1057"/>
      <c r="Q276" s="290"/>
      <c r="R276" s="1829"/>
      <c r="S276" s="1217"/>
      <c r="T276" s="1831"/>
      <c r="U276" s="153"/>
      <c r="W276" s="110"/>
      <c r="X276" s="130">
        <v>1.316333588</v>
      </c>
    </row>
    <row r="277" spans="1:24" ht="14.25" customHeight="1">
      <c r="A277" s="802">
        <f>A274+1</f>
        <v>16</v>
      </c>
      <c r="B277" s="1825" t="s">
        <v>103</v>
      </c>
      <c r="C277" s="1827" t="s">
        <v>292</v>
      </c>
      <c r="D277" s="830" t="s">
        <v>117</v>
      </c>
      <c r="E277" s="968">
        <v>13.72</v>
      </c>
      <c r="F277" s="408"/>
      <c r="G277" s="758"/>
      <c r="H277" s="408"/>
      <c r="I277" s="155"/>
      <c r="J277" s="24"/>
      <c r="K277" s="156"/>
      <c r="L277" s="187"/>
      <c r="M277" s="23"/>
      <c r="N277" s="188"/>
      <c r="O277" s="188"/>
      <c r="P277" s="1056"/>
      <c r="Q277" s="179"/>
      <c r="R277" s="170">
        <f>G278+J278</f>
        <v>0</v>
      </c>
      <c r="S277" s="1217"/>
      <c r="T277" s="1831"/>
      <c r="U277" s="153"/>
      <c r="W277" s="110">
        <v>0.84478477230000026</v>
      </c>
      <c r="X277" s="130">
        <v>1.316333588</v>
      </c>
    </row>
    <row r="278" spans="1:24" ht="22.5" customHeight="1">
      <c r="A278" s="780"/>
      <c r="B278" s="2109"/>
      <c r="C278" s="1827"/>
      <c r="D278" s="830"/>
      <c r="E278" s="1173"/>
      <c r="F278" s="408"/>
      <c r="G278" s="281"/>
      <c r="H278" s="308"/>
      <c r="I278" s="272"/>
      <c r="J278" s="281"/>
      <c r="K278" s="156"/>
      <c r="L278" s="1175" t="s">
        <v>293</v>
      </c>
      <c r="M278" s="488" t="s">
        <v>117</v>
      </c>
      <c r="N278" s="490">
        <v>1</v>
      </c>
      <c r="O278" s="532">
        <f>E277*N278</f>
        <v>13.72</v>
      </c>
      <c r="P278" s="978">
        <v>0.73299999999999998</v>
      </c>
      <c r="Q278" s="290">
        <f t="shared" ref="Q278" si="4">N278*P278*$N$17</f>
        <v>0.84478477230000026</v>
      </c>
      <c r="R278" s="1828">
        <f>SUM(Q278:Q279)</f>
        <v>0.84478477230000026</v>
      </c>
      <c r="S278" s="1217"/>
      <c r="T278" s="1831"/>
      <c r="U278" s="153"/>
      <c r="W278" s="110"/>
      <c r="X278" s="130">
        <v>1.316333588</v>
      </c>
    </row>
    <row r="279" spans="1:24" ht="18" customHeight="1">
      <c r="A279" s="780"/>
      <c r="B279" s="1189"/>
      <c r="C279" s="1827"/>
      <c r="D279" s="830"/>
      <c r="E279" s="1173"/>
      <c r="F279" s="408"/>
      <c r="G279" s="758"/>
      <c r="H279" s="408"/>
      <c r="I279" s="155"/>
      <c r="J279" s="24"/>
      <c r="K279" s="156"/>
      <c r="L279" s="1075"/>
      <c r="M279" s="161"/>
      <c r="N279" s="162"/>
      <c r="O279" s="489"/>
      <c r="P279" s="1057"/>
      <c r="Q279" s="290"/>
      <c r="R279" s="1829"/>
      <c r="S279" s="1217"/>
      <c r="T279" s="1831"/>
      <c r="U279" s="153"/>
      <c r="W279" s="110"/>
      <c r="X279" s="130">
        <v>1.316333588</v>
      </c>
    </row>
    <row r="280" spans="1:24" ht="14.25" customHeight="1">
      <c r="A280" s="802">
        <f>A277+1</f>
        <v>17</v>
      </c>
      <c r="B280" s="1825" t="s">
        <v>103</v>
      </c>
      <c r="C280" s="1827" t="s">
        <v>294</v>
      </c>
      <c r="D280" s="830" t="s">
        <v>117</v>
      </c>
      <c r="E280" s="968">
        <v>164.94</v>
      </c>
      <c r="F280" s="408"/>
      <c r="G280" s="758"/>
      <c r="H280" s="408"/>
      <c r="I280" s="155"/>
      <c r="J280" s="24"/>
      <c r="K280" s="156"/>
      <c r="L280" s="187"/>
      <c r="M280" s="23"/>
      <c r="N280" s="188"/>
      <c r="O280" s="188"/>
      <c r="P280" s="1056"/>
      <c r="Q280" s="179"/>
      <c r="R280" s="170">
        <f>G281+J281</f>
        <v>0</v>
      </c>
      <c r="S280" s="1217"/>
      <c r="T280" s="1831"/>
      <c r="U280" s="153"/>
      <c r="W280" s="110">
        <v>0.55896400350000019</v>
      </c>
      <c r="X280" s="130">
        <v>1.316333588</v>
      </c>
    </row>
    <row r="281" spans="1:24" ht="22.5" customHeight="1">
      <c r="A281" s="780"/>
      <c r="B281" s="2109"/>
      <c r="C281" s="1827"/>
      <c r="D281" s="830"/>
      <c r="E281" s="1173"/>
      <c r="F281" s="408"/>
      <c r="G281" s="281"/>
      <c r="H281" s="308"/>
      <c r="I281" s="272"/>
      <c r="J281" s="281"/>
      <c r="K281" s="156"/>
      <c r="L281" s="1175" t="s">
        <v>294</v>
      </c>
      <c r="M281" s="488" t="s">
        <v>117</v>
      </c>
      <c r="N281" s="490">
        <v>1</v>
      </c>
      <c r="O281" s="532">
        <f>E280*N281</f>
        <v>164.94</v>
      </c>
      <c r="P281" s="978">
        <v>0.48499999999999999</v>
      </c>
      <c r="Q281" s="290">
        <f t="shared" ref="Q281" si="5">N281*P281*$N$17</f>
        <v>0.55896400350000019</v>
      </c>
      <c r="R281" s="1828">
        <f>SUM(Q281:Q282)</f>
        <v>0.55896400350000019</v>
      </c>
      <c r="S281" s="1217"/>
      <c r="T281" s="1831"/>
      <c r="U281" s="153"/>
      <c r="W281" s="110"/>
      <c r="X281" s="130">
        <v>1.316333588</v>
      </c>
    </row>
    <row r="282" spans="1:24" ht="18" customHeight="1">
      <c r="A282" s="780"/>
      <c r="B282" s="1189"/>
      <c r="C282" s="1827"/>
      <c r="D282" s="830"/>
      <c r="E282" s="1173"/>
      <c r="F282" s="408"/>
      <c r="G282" s="758"/>
      <c r="H282" s="408"/>
      <c r="I282" s="155"/>
      <c r="J282" s="24"/>
      <c r="K282" s="156"/>
      <c r="L282" s="1075"/>
      <c r="M282" s="161"/>
      <c r="N282" s="162"/>
      <c r="O282" s="489"/>
      <c r="P282" s="1057"/>
      <c r="Q282" s="290"/>
      <c r="R282" s="1829"/>
      <c r="S282" s="1217"/>
      <c r="T282" s="1831"/>
      <c r="U282" s="153"/>
      <c r="W282" s="110"/>
      <c r="X282" s="130">
        <v>1.316333588</v>
      </c>
    </row>
    <row r="283" spans="1:24" ht="14.25" customHeight="1">
      <c r="A283" s="778">
        <f>A280+1</f>
        <v>18</v>
      </c>
      <c r="B283" s="1824" t="s">
        <v>103</v>
      </c>
      <c r="C283" s="1826" t="s">
        <v>295</v>
      </c>
      <c r="D283" s="779" t="s">
        <v>97</v>
      </c>
      <c r="E283" s="1059">
        <v>3.59</v>
      </c>
      <c r="F283" s="142"/>
      <c r="G283" s="143"/>
      <c r="H283" s="142"/>
      <c r="I283" s="144"/>
      <c r="J283" s="143"/>
      <c r="K283" s="145"/>
      <c r="L283" s="146"/>
      <c r="M283" s="147"/>
      <c r="N283" s="148"/>
      <c r="O283" s="148"/>
      <c r="P283" s="1058"/>
      <c r="Q283" s="776"/>
      <c r="R283" s="151">
        <f>G284+J284</f>
        <v>0</v>
      </c>
      <c r="S283" s="1217"/>
      <c r="T283" s="1830"/>
      <c r="U283" s="153"/>
      <c r="W283" s="110">
        <v>10.598418507600003</v>
      </c>
      <c r="X283" s="130">
        <v>1.316333588</v>
      </c>
    </row>
    <row r="284" spans="1:24" ht="22.5" customHeight="1">
      <c r="A284" s="780"/>
      <c r="B284" s="1825"/>
      <c r="C284" s="1827"/>
      <c r="D284" s="414"/>
      <c r="E284" s="1173"/>
      <c r="F284" s="154"/>
      <c r="G284" s="281"/>
      <c r="H284" s="308"/>
      <c r="I284" s="272"/>
      <c r="J284" s="281"/>
      <c r="K284" s="156"/>
      <c r="L284" s="1175" t="s">
        <v>295</v>
      </c>
      <c r="M284" s="488" t="s">
        <v>97</v>
      </c>
      <c r="N284" s="490">
        <v>1</v>
      </c>
      <c r="O284" s="532">
        <f>E283*N284</f>
        <v>3.59</v>
      </c>
      <c r="P284" s="978">
        <v>9.1959999999999997</v>
      </c>
      <c r="Q284" s="290">
        <f t="shared" ref="Q284" si="6">N284*P284*$N$17</f>
        <v>10.598418507600003</v>
      </c>
      <c r="R284" s="1828">
        <f>SUM(Q284:Q285)</f>
        <v>10.598418507600003</v>
      </c>
      <c r="S284" s="1217"/>
      <c r="T284" s="1831"/>
      <c r="U284" s="153"/>
      <c r="W284" s="110"/>
      <c r="X284" s="130">
        <v>1.316333588</v>
      </c>
    </row>
    <row r="285" spans="1:24" ht="18" customHeight="1">
      <c r="A285" s="780"/>
      <c r="B285" s="1171"/>
      <c r="C285" s="1827"/>
      <c r="D285" s="414"/>
      <c r="E285" s="1173"/>
      <c r="F285" s="154"/>
      <c r="G285" s="24"/>
      <c r="H285" s="154"/>
      <c r="I285" s="155"/>
      <c r="J285" s="24"/>
      <c r="K285" s="156"/>
      <c r="L285" s="1075"/>
      <c r="M285" s="161"/>
      <c r="N285" s="162"/>
      <c r="O285" s="489"/>
      <c r="P285" s="1057"/>
      <c r="Q285" s="290"/>
      <c r="R285" s="1829"/>
      <c r="S285" s="1217"/>
      <c r="T285" s="1831"/>
      <c r="U285" s="153"/>
      <c r="W285" s="110"/>
      <c r="X285" s="130">
        <v>1.316333588</v>
      </c>
    </row>
    <row r="286" spans="1:24" ht="14.25" customHeight="1">
      <c r="A286" s="802">
        <f>A283+1</f>
        <v>19</v>
      </c>
      <c r="B286" s="1825" t="s">
        <v>103</v>
      </c>
      <c r="C286" s="1827" t="s">
        <v>296</v>
      </c>
      <c r="D286" s="830" t="s">
        <v>98</v>
      </c>
      <c r="E286" s="1173">
        <v>2</v>
      </c>
      <c r="F286" s="408"/>
      <c r="G286" s="758"/>
      <c r="H286" s="408"/>
      <c r="I286" s="155"/>
      <c r="J286" s="24"/>
      <c r="K286" s="156"/>
      <c r="L286" s="187"/>
      <c r="M286" s="23"/>
      <c r="N286" s="188"/>
      <c r="O286" s="188"/>
      <c r="P286" s="1056"/>
      <c r="Q286" s="179"/>
      <c r="R286" s="170">
        <f>G287+J287</f>
        <v>0</v>
      </c>
      <c r="S286" s="1217"/>
      <c r="T286" s="1831"/>
      <c r="U286" s="153"/>
      <c r="W286" s="110">
        <v>23.050062000000008</v>
      </c>
      <c r="X286" s="130">
        <v>1.316333588</v>
      </c>
    </row>
    <row r="287" spans="1:24" ht="22.5" customHeight="1">
      <c r="A287" s="780"/>
      <c r="B287" s="2109"/>
      <c r="C287" s="1827"/>
      <c r="D287" s="830"/>
      <c r="E287" s="1173"/>
      <c r="F287" s="408"/>
      <c r="G287" s="281"/>
      <c r="H287" s="308"/>
      <c r="I287" s="272"/>
      <c r="J287" s="281"/>
      <c r="K287" s="156"/>
      <c r="L287" s="1175" t="s">
        <v>467</v>
      </c>
      <c r="M287" s="488" t="s">
        <v>98</v>
      </c>
      <c r="N287" s="490">
        <v>1</v>
      </c>
      <c r="O287" s="532">
        <f>E286*N287</f>
        <v>2</v>
      </c>
      <c r="P287" s="978">
        <v>20</v>
      </c>
      <c r="Q287" s="290">
        <f t="shared" ref="Q287" si="7">N287*P287*$N$17</f>
        <v>23.050062000000008</v>
      </c>
      <c r="R287" s="1828">
        <f>SUM(Q287:Q288)</f>
        <v>23.050062000000008</v>
      </c>
      <c r="S287" s="1217"/>
      <c r="T287" s="1831"/>
      <c r="U287" s="153"/>
      <c r="W287" s="110"/>
      <c r="X287" s="130">
        <v>1.316333588</v>
      </c>
    </row>
    <row r="288" spans="1:24" ht="18" customHeight="1">
      <c r="A288" s="780"/>
      <c r="B288" s="1189"/>
      <c r="C288" s="1827"/>
      <c r="D288" s="830"/>
      <c r="E288" s="1173"/>
      <c r="F288" s="408"/>
      <c r="G288" s="758"/>
      <c r="H288" s="408"/>
      <c r="I288" s="155"/>
      <c r="J288" s="24"/>
      <c r="K288" s="156"/>
      <c r="L288" s="1075"/>
      <c r="M288" s="161"/>
      <c r="N288" s="162"/>
      <c r="O288" s="489"/>
      <c r="P288" s="1057"/>
      <c r="Q288" s="290"/>
      <c r="R288" s="1829"/>
      <c r="S288" s="1217"/>
      <c r="T288" s="1831"/>
      <c r="U288" s="153"/>
      <c r="W288" s="110"/>
      <c r="X288" s="130">
        <v>1.316333588</v>
      </c>
    </row>
    <row r="289" spans="1:24" ht="12.75" customHeight="1">
      <c r="A289" s="778">
        <f>A286+1</f>
        <v>20</v>
      </c>
      <c r="B289" s="1825" t="s">
        <v>103</v>
      </c>
      <c r="C289" s="1826" t="s">
        <v>297</v>
      </c>
      <c r="D289" s="830" t="s">
        <v>98</v>
      </c>
      <c r="E289" s="1172">
        <v>16</v>
      </c>
      <c r="F289" s="142"/>
      <c r="G289" s="143">
        <v>0</v>
      </c>
      <c r="H289" s="142"/>
      <c r="I289" s="144"/>
      <c r="J289" s="143">
        <v>0</v>
      </c>
      <c r="K289" s="145"/>
      <c r="L289" s="146"/>
      <c r="M289" s="831"/>
      <c r="N289" s="148"/>
      <c r="O289" s="148"/>
      <c r="P289" s="1058"/>
      <c r="Q289" s="776"/>
      <c r="R289" s="151">
        <f>G290+J290</f>
        <v>0</v>
      </c>
      <c r="S289" s="1217"/>
      <c r="T289" s="1830"/>
      <c r="U289" s="153"/>
      <c r="W289" s="110">
        <v>0.92200248000000029</v>
      </c>
      <c r="X289" s="130">
        <v>1.316333588</v>
      </c>
    </row>
    <row r="290" spans="1:24" ht="12.75" customHeight="1">
      <c r="A290" s="780"/>
      <c r="B290" s="2109"/>
      <c r="C290" s="1827"/>
      <c r="D290" s="414"/>
      <c r="E290" s="421"/>
      <c r="F290" s="154"/>
      <c r="G290" s="143">
        <f>G289*$J$13/1000</f>
        <v>0</v>
      </c>
      <c r="H290" s="154"/>
      <c r="I290" s="155"/>
      <c r="J290" s="143">
        <f>J289*$Q$13/1000</f>
        <v>0</v>
      </c>
      <c r="K290" s="156"/>
      <c r="L290" s="744" t="s">
        <v>297</v>
      </c>
      <c r="M290" s="830" t="s">
        <v>98</v>
      </c>
      <c r="N290" s="760">
        <v>1</v>
      </c>
      <c r="O290" s="761">
        <f>E289*N290</f>
        <v>16</v>
      </c>
      <c r="P290" s="970">
        <v>0.8</v>
      </c>
      <c r="Q290" s="290">
        <f t="shared" ref="Q290" si="8">N290*P290*$N$17</f>
        <v>0.92200248000000029</v>
      </c>
      <c r="R290" s="1173">
        <f>SUM(Q290:Q290)</f>
        <v>0.92200248000000029</v>
      </c>
      <c r="S290" s="1217"/>
      <c r="T290" s="1831"/>
      <c r="U290" s="153"/>
      <c r="W290" s="110"/>
      <c r="X290" s="130">
        <v>1.316333588</v>
      </c>
    </row>
    <row r="291" spans="1:24" ht="12.75" customHeight="1">
      <c r="A291" s="778">
        <f>A289+1</f>
        <v>21</v>
      </c>
      <c r="B291" s="1206" t="s">
        <v>505</v>
      </c>
      <c r="C291" s="1826" t="s">
        <v>271</v>
      </c>
      <c r="D291" s="779" t="s">
        <v>25</v>
      </c>
      <c r="E291" s="1060">
        <f>0.784*26/100</f>
        <v>0.20383999999999999</v>
      </c>
      <c r="F291" s="142"/>
      <c r="G291" s="143">
        <v>35</v>
      </c>
      <c r="H291" s="142"/>
      <c r="I291" s="144"/>
      <c r="J291" s="143"/>
      <c r="K291" s="145"/>
      <c r="L291" s="146"/>
      <c r="M291" s="147"/>
      <c r="N291" s="148"/>
      <c r="O291" s="149"/>
      <c r="P291" s="1058"/>
      <c r="Q291" s="776"/>
      <c r="R291" s="151">
        <f>G292+J292</f>
        <v>63.655550000000005</v>
      </c>
      <c r="S291" s="1217"/>
      <c r="T291" s="1830"/>
      <c r="U291" s="153"/>
      <c r="W291" s="110">
        <v>68.544468150200004</v>
      </c>
      <c r="X291" s="130">
        <v>1.316333588</v>
      </c>
    </row>
    <row r="292" spans="1:24" ht="12.75" customHeight="1">
      <c r="A292" s="780"/>
      <c r="B292" s="1825"/>
      <c r="C292" s="1827"/>
      <c r="D292" s="414"/>
      <c r="E292" s="1173"/>
      <c r="F292" s="154"/>
      <c r="G292" s="281">
        <f>G291*$J$19/1000</f>
        <v>63.655550000000005</v>
      </c>
      <c r="H292" s="308"/>
      <c r="I292" s="272"/>
      <c r="J292" s="281">
        <f>J291*$Q$19/1000</f>
        <v>0</v>
      </c>
      <c r="K292" s="156"/>
      <c r="L292" s="1175"/>
      <c r="M292" s="157"/>
      <c r="N292" s="158"/>
      <c r="O292" s="158"/>
      <c r="P292" s="181"/>
      <c r="Q292" s="396"/>
      <c r="R292" s="1828">
        <f>SUM(Q292:Q293)</f>
        <v>4.8889181502000012</v>
      </c>
      <c r="S292" s="1217"/>
      <c r="T292" s="1831"/>
      <c r="U292" s="153"/>
      <c r="W292" s="110"/>
      <c r="X292" s="130">
        <v>1.316333588</v>
      </c>
    </row>
    <row r="293" spans="1:24" ht="12.75" customHeight="1">
      <c r="A293" s="780"/>
      <c r="B293" s="1825"/>
      <c r="C293" s="1827"/>
      <c r="D293" s="414"/>
      <c r="E293" s="1173"/>
      <c r="F293" s="154"/>
      <c r="G293" s="24"/>
      <c r="H293" s="154"/>
      <c r="I293" s="155"/>
      <c r="J293" s="24"/>
      <c r="K293" s="156"/>
      <c r="L293" s="1146" t="s">
        <v>507</v>
      </c>
      <c r="M293" s="1147" t="s">
        <v>113</v>
      </c>
      <c r="N293" s="1148">
        <v>6</v>
      </c>
      <c r="O293" s="1148">
        <f>E291*N293</f>
        <v>1.2230399999999999</v>
      </c>
      <c r="P293" s="1149">
        <v>0.70699999999999996</v>
      </c>
      <c r="Q293" s="396">
        <f>N293*P293*$N$17</f>
        <v>4.8889181502000012</v>
      </c>
      <c r="R293" s="1829"/>
      <c r="S293" s="1217"/>
      <c r="T293" s="1831"/>
      <c r="U293" s="153"/>
      <c r="W293" s="110"/>
      <c r="X293" s="130">
        <v>1.316333588</v>
      </c>
    </row>
    <row r="294" spans="1:24" ht="12.75" customHeight="1">
      <c r="A294" s="458"/>
      <c r="B294" s="459"/>
      <c r="C294" s="460" t="s">
        <v>27</v>
      </c>
      <c r="D294" s="1104">
        <v>4.9200000000000001E-2</v>
      </c>
      <c r="E294" s="462"/>
      <c r="F294" s="463"/>
      <c r="G294" s="464"/>
      <c r="H294" s="463"/>
      <c r="I294" s="465"/>
      <c r="J294" s="464"/>
      <c r="K294" s="466"/>
      <c r="L294" s="467"/>
      <c r="M294" s="468"/>
      <c r="N294" s="469"/>
      <c r="O294" s="470"/>
      <c r="P294" s="463"/>
      <c r="Q294" s="464"/>
      <c r="R294" s="470"/>
      <c r="S294" s="1217"/>
      <c r="T294" s="471"/>
      <c r="U294" s="153"/>
      <c r="W294" s="110"/>
      <c r="X294" s="130">
        <v>1.316333588</v>
      </c>
    </row>
    <row r="295" spans="1:24" s="453" customFormat="1" ht="21" customHeight="1">
      <c r="A295" s="1945" t="s">
        <v>298</v>
      </c>
      <c r="B295" s="1946"/>
      <c r="C295" s="1946"/>
      <c r="D295" s="1946"/>
      <c r="E295" s="1947"/>
      <c r="F295" s="429"/>
      <c r="G295" s="499"/>
      <c r="H295" s="429"/>
      <c r="I295" s="500"/>
      <c r="J295" s="499"/>
      <c r="K295" s="501"/>
      <c r="L295" s="426"/>
      <c r="M295" s="427"/>
      <c r="N295" s="428"/>
      <c r="O295" s="428"/>
      <c r="P295" s="429"/>
      <c r="Q295" s="430"/>
      <c r="R295" s="431"/>
      <c r="S295" s="1217"/>
      <c r="T295" s="502"/>
      <c r="U295" s="432"/>
      <c r="W295" s="1099"/>
      <c r="X295" s="130">
        <v>1.316333588</v>
      </c>
    </row>
    <row r="296" spans="1:24" s="390" customFormat="1" ht="12.75" customHeight="1">
      <c r="A296" s="309">
        <v>1</v>
      </c>
      <c r="B296" s="1183" t="s">
        <v>105</v>
      </c>
      <c r="C296" s="1846" t="s">
        <v>449</v>
      </c>
      <c r="D296" s="310" t="s">
        <v>92</v>
      </c>
      <c r="E296" s="826">
        <v>9.1199999999999992</v>
      </c>
      <c r="F296" s="278"/>
      <c r="G296" s="281">
        <v>1.94</v>
      </c>
      <c r="H296" s="278"/>
      <c r="I296" s="311"/>
      <c r="J296" s="281">
        <v>0</v>
      </c>
      <c r="K296" s="312"/>
      <c r="L296" s="261"/>
      <c r="M296" s="262"/>
      <c r="N296" s="473"/>
      <c r="O296" s="473"/>
      <c r="P296" s="257"/>
      <c r="Q296" s="264"/>
      <c r="R296" s="265">
        <f>G297+J297</f>
        <v>3.5283361999999996</v>
      </c>
      <c r="S296" s="1217"/>
      <c r="T296" s="1178"/>
      <c r="U296" s="267"/>
      <c r="W296" s="581">
        <v>3.5283361999999996</v>
      </c>
      <c r="X296" s="130">
        <v>1.316333588</v>
      </c>
    </row>
    <row r="297" spans="1:24" s="390" customFormat="1" ht="12.75" customHeight="1">
      <c r="A297" s="280"/>
      <c r="B297" s="1186" t="s">
        <v>272</v>
      </c>
      <c r="C297" s="1847"/>
      <c r="D297" s="313"/>
      <c r="E297" s="1177"/>
      <c r="F297" s="308"/>
      <c r="G297" s="281">
        <f>G296*$J$19/1000</f>
        <v>3.5283361999999996</v>
      </c>
      <c r="H297" s="308"/>
      <c r="I297" s="272"/>
      <c r="J297" s="281">
        <f>J296*$Q$13/1000</f>
        <v>0</v>
      </c>
      <c r="K297" s="274"/>
      <c r="L297" s="305"/>
      <c r="M297" s="306"/>
      <c r="N297" s="486"/>
      <c r="O297" s="486"/>
      <c r="P297" s="308"/>
      <c r="Q297" s="295"/>
      <c r="R297" s="1177"/>
      <c r="S297" s="1217"/>
      <c r="T297" s="291"/>
      <c r="U297" s="267"/>
      <c r="W297" s="581"/>
      <c r="X297" s="130">
        <v>1.316333588</v>
      </c>
    </row>
    <row r="298" spans="1:24" s="390" customFormat="1" ht="33.75" customHeight="1">
      <c r="A298" s="280"/>
      <c r="B298" s="314"/>
      <c r="C298" s="1847"/>
      <c r="D298" s="313"/>
      <c r="E298" s="1177"/>
      <c r="F298" s="308"/>
      <c r="G298" s="273"/>
      <c r="H298" s="308"/>
      <c r="I298" s="272"/>
      <c r="J298" s="273"/>
      <c r="K298" s="274"/>
      <c r="L298" s="305"/>
      <c r="M298" s="306"/>
      <c r="N298" s="486"/>
      <c r="O298" s="486"/>
      <c r="P298" s="308"/>
      <c r="Q298" s="295"/>
      <c r="R298" s="1177"/>
      <c r="S298" s="1217"/>
      <c r="T298" s="291"/>
      <c r="U298" s="267"/>
      <c r="W298" s="581"/>
      <c r="X298" s="130">
        <v>1.316333588</v>
      </c>
    </row>
    <row r="299" spans="1:24" ht="12.75" customHeight="1">
      <c r="A299" s="755">
        <v>2</v>
      </c>
      <c r="B299" s="756" t="s">
        <v>165</v>
      </c>
      <c r="C299" s="1785" t="s">
        <v>164</v>
      </c>
      <c r="D299" s="757" t="s">
        <v>104</v>
      </c>
      <c r="E299" s="741">
        <v>9.0999999999999998E-2</v>
      </c>
      <c r="F299" s="110"/>
      <c r="G299" s="115">
        <v>56.2</v>
      </c>
      <c r="H299" s="110"/>
      <c r="I299" s="50"/>
      <c r="K299" s="51"/>
      <c r="L299" s="69"/>
      <c r="M299" s="70"/>
      <c r="N299" s="71"/>
      <c r="O299" s="71"/>
      <c r="P299" s="73"/>
      <c r="Q299" s="74"/>
      <c r="R299" s="62">
        <f>G300+J300</f>
        <v>102.212626</v>
      </c>
      <c r="S299" s="1217"/>
      <c r="T299" s="1166"/>
      <c r="W299" s="110">
        <v>102.212626</v>
      </c>
      <c r="X299" s="130">
        <v>1.316333588</v>
      </c>
    </row>
    <row r="300" spans="1:24" ht="12.75" customHeight="1">
      <c r="A300" s="118"/>
      <c r="B300" s="756"/>
      <c r="C300" s="1786"/>
      <c r="D300" s="757"/>
      <c r="E300" s="1165"/>
      <c r="F300" s="110"/>
      <c r="G300" s="54">
        <f>G299*$J$19/1000</f>
        <v>102.212626</v>
      </c>
      <c r="H300" s="110"/>
      <c r="I300" s="50"/>
      <c r="J300" s="54">
        <f>J299*$Q$19/1000</f>
        <v>0</v>
      </c>
      <c r="K300" s="51"/>
      <c r="L300" s="107"/>
      <c r="M300" s="108"/>
      <c r="N300" s="109"/>
      <c r="O300" s="109"/>
      <c r="P300" s="110"/>
      <c r="Q300" s="79"/>
      <c r="R300" s="1165"/>
      <c r="S300" s="1217"/>
      <c r="T300" s="80"/>
      <c r="W300" s="110"/>
      <c r="X300" s="130">
        <v>1.316333588</v>
      </c>
    </row>
    <row r="301" spans="1:24" s="390" customFormat="1" ht="12.75" customHeight="1">
      <c r="A301" s="309">
        <f>A299+1</f>
        <v>3</v>
      </c>
      <c r="B301" s="1183" t="s">
        <v>123</v>
      </c>
      <c r="C301" s="1846" t="s">
        <v>426</v>
      </c>
      <c r="D301" s="310" t="s">
        <v>92</v>
      </c>
      <c r="E301" s="421">
        <v>1.52</v>
      </c>
      <c r="F301" s="278"/>
      <c r="G301" s="281">
        <v>1.82</v>
      </c>
      <c r="H301" s="278"/>
      <c r="I301" s="311"/>
      <c r="J301" s="281">
        <v>1.06</v>
      </c>
      <c r="K301" s="312"/>
      <c r="L301" s="472"/>
      <c r="M301" s="262"/>
      <c r="N301" s="473"/>
      <c r="O301" s="474"/>
      <c r="P301" s="257"/>
      <c r="Q301" s="264"/>
      <c r="R301" s="265">
        <f>G302+J302</f>
        <v>6.1205302000000001</v>
      </c>
      <c r="S301" s="1217"/>
      <c r="T301" s="1844"/>
      <c r="U301" s="267"/>
      <c r="W301" s="581">
        <v>13.504709761948002</v>
      </c>
      <c r="X301" s="130">
        <v>1.316333588</v>
      </c>
    </row>
    <row r="302" spans="1:24" s="390" customFormat="1" ht="27.75" customHeight="1">
      <c r="A302" s="280"/>
      <c r="B302" s="1186" t="s">
        <v>265</v>
      </c>
      <c r="C302" s="1847"/>
      <c r="D302" s="313"/>
      <c r="E302" s="1177"/>
      <c r="F302" s="308"/>
      <c r="G302" s="281">
        <f>G301*$J$19/1000</f>
        <v>3.3100885999999998</v>
      </c>
      <c r="H302" s="308"/>
      <c r="I302" s="272"/>
      <c r="J302" s="281">
        <f>J301*$Q$19/1000</f>
        <v>2.8104416000000003</v>
      </c>
      <c r="K302" s="274"/>
      <c r="L302" s="1181" t="s">
        <v>266</v>
      </c>
      <c r="M302" s="287" t="s">
        <v>92</v>
      </c>
      <c r="N302" s="475">
        <f>0.97+0.27</f>
        <v>1.24</v>
      </c>
      <c r="O302" s="475">
        <f>E301*N302</f>
        <v>1.8848</v>
      </c>
      <c r="P302" s="476">
        <v>5.1669999999999998</v>
      </c>
      <c r="Q302" s="290">
        <f>N302*P302*$N$17</f>
        <v>7.3841795619480015</v>
      </c>
      <c r="R302" s="1177">
        <f>SUM(Q302:Q302)</f>
        <v>7.3841795619480015</v>
      </c>
      <c r="S302" s="1217"/>
      <c r="T302" s="1845"/>
      <c r="U302" s="267"/>
      <c r="W302" s="581"/>
      <c r="X302" s="130">
        <v>1.316333588</v>
      </c>
    </row>
    <row r="303" spans="1:24" s="390" customFormat="1" ht="12.75" customHeight="1">
      <c r="A303" s="309">
        <f>A301+1</f>
        <v>4</v>
      </c>
      <c r="B303" s="1183" t="s">
        <v>273</v>
      </c>
      <c r="C303" s="1846" t="s">
        <v>453</v>
      </c>
      <c r="D303" s="310" t="s">
        <v>92</v>
      </c>
      <c r="E303" s="1176">
        <v>9.1199999999999992</v>
      </c>
      <c r="F303" s="278"/>
      <c r="G303" s="281">
        <v>1.84</v>
      </c>
      <c r="H303" s="278"/>
      <c r="I303" s="311"/>
      <c r="J303" s="281">
        <v>0.2</v>
      </c>
      <c r="K303" s="312"/>
      <c r="L303" s="275"/>
      <c r="M303" s="276"/>
      <c r="N303" s="277"/>
      <c r="O303" s="277"/>
      <c r="P303" s="278"/>
      <c r="Q303" s="279"/>
      <c r="R303" s="265">
        <f>G304+J304</f>
        <v>3.8767352000000002</v>
      </c>
      <c r="S303" s="1217"/>
      <c r="T303" s="1844"/>
      <c r="U303" s="267"/>
      <c r="W303" s="581">
        <v>43.446921389789367</v>
      </c>
      <c r="X303" s="130">
        <v>1.316333588</v>
      </c>
    </row>
    <row r="304" spans="1:24" s="390" customFormat="1" ht="12.75" customHeight="1">
      <c r="A304" s="280"/>
      <c r="B304" s="1186" t="s">
        <v>274</v>
      </c>
      <c r="C304" s="1847"/>
      <c r="D304" s="313"/>
      <c r="E304" s="1177"/>
      <c r="F304" s="308"/>
      <c r="G304" s="281">
        <f>G303*$J$19/1000</f>
        <v>3.3464632000000001</v>
      </c>
      <c r="H304" s="308"/>
      <c r="I304" s="272"/>
      <c r="J304" s="281">
        <f>J303*$Q$19/1000</f>
        <v>0.53027200000000008</v>
      </c>
      <c r="K304" s="274"/>
      <c r="L304" s="1180"/>
      <c r="M304" s="282"/>
      <c r="N304" s="283"/>
      <c r="O304" s="284"/>
      <c r="P304" s="285"/>
      <c r="Q304" s="286"/>
      <c r="R304" s="1839">
        <f>SUM(Q304:Q307)</f>
        <v>39.570186189789368</v>
      </c>
      <c r="S304" s="1217"/>
      <c r="T304" s="1845"/>
      <c r="U304" s="267"/>
      <c r="W304" s="581"/>
      <c r="X304" s="130">
        <v>1.316333588</v>
      </c>
    </row>
    <row r="305" spans="1:24" s="390" customFormat="1" ht="12.75" customHeight="1">
      <c r="A305" s="280"/>
      <c r="B305" s="314"/>
      <c r="C305" s="1847"/>
      <c r="D305" s="313"/>
      <c r="E305" s="1177"/>
      <c r="F305" s="308"/>
      <c r="G305" s="273"/>
      <c r="H305" s="308"/>
      <c r="I305" s="272"/>
      <c r="J305" s="273"/>
      <c r="K305" s="274"/>
      <c r="L305" s="415" t="s">
        <v>281</v>
      </c>
      <c r="M305" s="416" t="s">
        <v>92</v>
      </c>
      <c r="N305" s="477">
        <v>1.0149999999999999</v>
      </c>
      <c r="O305" s="478">
        <f>E303*N305</f>
        <v>9.2567999999999984</v>
      </c>
      <c r="P305" s="417">
        <v>28.141999999999999</v>
      </c>
      <c r="Q305" s="418">
        <f>N305*P305*$N$17</f>
        <v>32.920248373803005</v>
      </c>
      <c r="R305" s="1840"/>
      <c r="S305" s="1217"/>
      <c r="T305" s="1845"/>
      <c r="U305" s="267"/>
      <c r="W305" s="581"/>
      <c r="X305" s="130">
        <v>1.316333588</v>
      </c>
    </row>
    <row r="306" spans="1:24" s="390" customFormat="1" ht="12.75" customHeight="1">
      <c r="A306" s="280"/>
      <c r="B306" s="314"/>
      <c r="C306" s="1847"/>
      <c r="D306" s="313"/>
      <c r="E306" s="1177"/>
      <c r="F306" s="308"/>
      <c r="G306" s="273"/>
      <c r="H306" s="308"/>
      <c r="I306" s="272"/>
      <c r="J306" s="273"/>
      <c r="K306" s="274"/>
      <c r="L306" s="415" t="s">
        <v>102</v>
      </c>
      <c r="M306" s="416" t="s">
        <v>97</v>
      </c>
      <c r="N306" s="477">
        <v>1.24</v>
      </c>
      <c r="O306" s="478">
        <f>E303*N306</f>
        <v>11.3088</v>
      </c>
      <c r="P306" s="417">
        <v>3.5</v>
      </c>
      <c r="Q306" s="418">
        <f>N306*P306*$N$17</f>
        <v>5.0018634540000013</v>
      </c>
      <c r="R306" s="1840"/>
      <c r="S306" s="1217"/>
      <c r="T306" s="1845"/>
      <c r="U306" s="267"/>
      <c r="W306" s="581"/>
      <c r="X306" s="130">
        <v>1.316333588</v>
      </c>
    </row>
    <row r="307" spans="1:24" s="390" customFormat="1" ht="12.75" customHeight="1">
      <c r="A307" s="280"/>
      <c r="B307" s="314"/>
      <c r="C307" s="1847"/>
      <c r="D307" s="313"/>
      <c r="E307" s="1177"/>
      <c r="F307" s="308"/>
      <c r="G307" s="273"/>
      <c r="H307" s="308"/>
      <c r="I307" s="272"/>
      <c r="J307" s="273"/>
      <c r="K307" s="274"/>
      <c r="L307" s="400" t="s">
        <v>128</v>
      </c>
      <c r="M307" s="352" t="s">
        <v>92</v>
      </c>
      <c r="N307" s="1156">
        <v>1.32E-2</v>
      </c>
      <c r="O307" s="401">
        <f>E303*N307</f>
        <v>0.12038399999999999</v>
      </c>
      <c r="P307" s="354">
        <v>108.333</v>
      </c>
      <c r="Q307" s="355">
        <f>N307*P307*$N$17</f>
        <v>1.6480743619863605</v>
      </c>
      <c r="R307" s="1840"/>
      <c r="S307" s="1217"/>
      <c r="T307" s="1845"/>
      <c r="U307" s="267"/>
      <c r="W307" s="581"/>
      <c r="X307" s="130">
        <v>1.316333588</v>
      </c>
    </row>
    <row r="308" spans="1:24" ht="12.75" customHeight="1">
      <c r="A308" s="117">
        <f>A303+1</f>
        <v>5</v>
      </c>
      <c r="B308" s="1169" t="s">
        <v>129</v>
      </c>
      <c r="C308" s="1785" t="s">
        <v>171</v>
      </c>
      <c r="D308" s="124" t="s">
        <v>26</v>
      </c>
      <c r="E308" s="741">
        <v>5.0700000000000002E-2</v>
      </c>
      <c r="G308" s="116">
        <v>0</v>
      </c>
      <c r="I308" s="50"/>
      <c r="J308" s="116">
        <v>0</v>
      </c>
      <c r="K308" s="51"/>
      <c r="L308" s="119"/>
      <c r="M308" s="120"/>
      <c r="N308" s="121"/>
      <c r="O308" s="141"/>
      <c r="P308" s="59"/>
      <c r="Q308" s="122"/>
      <c r="R308" s="62">
        <f>G309+J309</f>
        <v>0</v>
      </c>
      <c r="S308" s="1217"/>
      <c r="T308" s="1789"/>
      <c r="W308" s="110">
        <v>469.00422152640016</v>
      </c>
      <c r="X308" s="130">
        <v>1.316333588</v>
      </c>
    </row>
    <row r="309" spans="1:24" ht="12.75" customHeight="1">
      <c r="A309" s="118"/>
      <c r="C309" s="1786"/>
      <c r="E309" s="1165"/>
      <c r="G309" s="54">
        <f>G308*$J$19/1000</f>
        <v>0</v>
      </c>
      <c r="I309" s="50"/>
      <c r="J309" s="54">
        <f>J308*$Q$19/1000</f>
        <v>0</v>
      </c>
      <c r="K309" s="51"/>
      <c r="L309" s="125" t="s">
        <v>130</v>
      </c>
      <c r="M309" s="126" t="s">
        <v>26</v>
      </c>
      <c r="N309" s="127">
        <v>1</v>
      </c>
      <c r="O309" s="127">
        <f>E308*N309</f>
        <v>5.0700000000000002E-2</v>
      </c>
      <c r="P309" s="128">
        <v>406.94400000000002</v>
      </c>
      <c r="Q309" s="129">
        <f>N309*P309*$N$17</f>
        <v>469.00422152640016</v>
      </c>
      <c r="R309" s="1165">
        <f>SUM(Q309:Q309)</f>
        <v>469.00422152640016</v>
      </c>
      <c r="S309" s="1217"/>
      <c r="T309" s="1790"/>
      <c r="W309" s="110"/>
      <c r="X309" s="130">
        <v>1.316333588</v>
      </c>
    </row>
    <row r="310" spans="1:24" s="390" customFormat="1" ht="12.75" customHeight="1">
      <c r="A310" s="309">
        <f>A308+1</f>
        <v>6</v>
      </c>
      <c r="B310" s="1183" t="s">
        <v>277</v>
      </c>
      <c r="C310" s="1846" t="s">
        <v>427</v>
      </c>
      <c r="D310" s="310" t="s">
        <v>26</v>
      </c>
      <c r="E310" s="1190">
        <v>6.931</v>
      </c>
      <c r="F310" s="278"/>
      <c r="G310" s="281">
        <f>13.8</f>
        <v>13.8</v>
      </c>
      <c r="H310" s="278"/>
      <c r="I310" s="311"/>
      <c r="J310" s="281">
        <f>32.1</f>
        <v>32.1</v>
      </c>
      <c r="K310" s="312"/>
      <c r="L310" s="472"/>
      <c r="M310" s="262"/>
      <c r="N310" s="473"/>
      <c r="O310" s="474"/>
      <c r="P310" s="257"/>
      <c r="Q310" s="264"/>
      <c r="R310" s="265">
        <f>G311+J311</f>
        <v>110.20713000000001</v>
      </c>
      <c r="S310" s="1217"/>
      <c r="T310" s="1844"/>
      <c r="U310" s="267"/>
      <c r="W310" s="581">
        <v>130.11754305498002</v>
      </c>
      <c r="X310" s="130">
        <v>1.316333588</v>
      </c>
    </row>
    <row r="311" spans="1:24" s="390" customFormat="1" ht="36.75" customHeight="1">
      <c r="A311" s="280"/>
      <c r="B311" s="1186"/>
      <c r="C311" s="1847"/>
      <c r="D311" s="313"/>
      <c r="E311" s="1177"/>
      <c r="F311" s="308"/>
      <c r="G311" s="281">
        <f>G310*$J$19/1000</f>
        <v>25.098474000000003</v>
      </c>
      <c r="H311" s="308"/>
      <c r="I311" s="272"/>
      <c r="J311" s="281">
        <f>J310*$Q$19/1000</f>
        <v>85.108655999999996</v>
      </c>
      <c r="K311" s="274"/>
      <c r="L311" s="1181" t="s">
        <v>112</v>
      </c>
      <c r="M311" s="287" t="s">
        <v>113</v>
      </c>
      <c r="N311" s="475">
        <f>2.4</f>
        <v>2.4</v>
      </c>
      <c r="O311" s="475">
        <f>E310*N311</f>
        <v>16.634399999999999</v>
      </c>
      <c r="P311" s="476">
        <v>0.91700000000000004</v>
      </c>
      <c r="Q311" s="290">
        <f>N311*P311*$N$17</f>
        <v>2.5364288224800009</v>
      </c>
      <c r="R311" s="1177">
        <f>SUM(Q311:Q313)</f>
        <v>19.910413054980008</v>
      </c>
      <c r="S311" s="1217"/>
      <c r="T311" s="1845"/>
      <c r="U311" s="267"/>
      <c r="W311" s="581"/>
      <c r="X311" s="130">
        <v>1.316333588</v>
      </c>
    </row>
    <row r="312" spans="1:24" s="390" customFormat="1" ht="12.75" customHeight="1">
      <c r="A312" s="280"/>
      <c r="B312" s="1186"/>
      <c r="C312" s="1847"/>
      <c r="D312" s="313"/>
      <c r="E312" s="1177"/>
      <c r="F312" s="308"/>
      <c r="G312" s="273"/>
      <c r="H312" s="308"/>
      <c r="I312" s="272"/>
      <c r="J312" s="273"/>
      <c r="K312" s="274"/>
      <c r="L312" s="415" t="s">
        <v>114</v>
      </c>
      <c r="M312" s="352" t="s">
        <v>113</v>
      </c>
      <c r="N312" s="1157">
        <v>13.4</v>
      </c>
      <c r="O312" s="401">
        <f>E310*N312</f>
        <v>92.875399999999999</v>
      </c>
      <c r="P312" s="1044">
        <v>1.125</v>
      </c>
      <c r="Q312" s="355">
        <f>N312*P312*$N$17</f>
        <v>17.373984232500007</v>
      </c>
      <c r="R312" s="1177"/>
      <c r="S312" s="1217"/>
      <c r="T312" s="1179"/>
      <c r="U312" s="267"/>
      <c r="W312" s="581"/>
      <c r="X312" s="130">
        <v>1.316333588</v>
      </c>
    </row>
    <row r="313" spans="1:24" s="390" customFormat="1" ht="21" customHeight="1">
      <c r="A313" s="280"/>
      <c r="B313" s="1186"/>
      <c r="C313" s="1847"/>
      <c r="D313" s="313"/>
      <c r="E313" s="1177"/>
      <c r="F313" s="308"/>
      <c r="G313" s="273"/>
      <c r="H313" s="308"/>
      <c r="I313" s="272"/>
      <c r="J313" s="273"/>
      <c r="K313" s="274"/>
      <c r="L313" s="415"/>
      <c r="M313" s="352"/>
      <c r="N313" s="530"/>
      <c r="O313" s="531"/>
      <c r="P313" s="354"/>
      <c r="Q313" s="355"/>
      <c r="R313" s="1177"/>
      <c r="S313" s="1217"/>
      <c r="T313" s="1179"/>
      <c r="U313" s="267"/>
      <c r="W313" s="581"/>
      <c r="X313" s="130">
        <v>1.316333588</v>
      </c>
    </row>
    <row r="314" spans="1:24" s="390" customFormat="1" ht="12.75" customHeight="1">
      <c r="A314" s="280"/>
      <c r="B314" s="1186"/>
      <c r="C314" s="1847"/>
      <c r="D314" s="313"/>
      <c r="E314" s="1177"/>
      <c r="F314" s="308"/>
      <c r="G314" s="273"/>
      <c r="H314" s="308"/>
      <c r="I314" s="272"/>
      <c r="J314" s="273"/>
      <c r="K314" s="274"/>
      <c r="L314" s="495"/>
      <c r="M314" s="306"/>
      <c r="N314" s="487"/>
      <c r="O314" s="487"/>
      <c r="P314" s="273"/>
      <c r="Q314" s="295"/>
      <c r="R314" s="1177"/>
      <c r="S314" s="1217"/>
      <c r="T314" s="1179"/>
      <c r="U314" s="267"/>
      <c r="W314" s="581"/>
      <c r="X314" s="130">
        <v>1.316333588</v>
      </c>
    </row>
    <row r="315" spans="1:24" ht="14.25" customHeight="1">
      <c r="A315" s="802">
        <f>A310+1</f>
        <v>7</v>
      </c>
      <c r="B315" s="1825" t="s">
        <v>103</v>
      </c>
      <c r="C315" s="1827" t="s">
        <v>428</v>
      </c>
      <c r="D315" s="830" t="s">
        <v>117</v>
      </c>
      <c r="E315" s="1173">
        <v>228</v>
      </c>
      <c r="F315" s="408"/>
      <c r="G315" s="758"/>
      <c r="H315" s="408"/>
      <c r="I315" s="155"/>
      <c r="J315" s="24"/>
      <c r="K315" s="156"/>
      <c r="L315" s="187"/>
      <c r="M315" s="23"/>
      <c r="N315" s="188"/>
      <c r="O315" s="188"/>
      <c r="P315" s="154"/>
      <c r="Q315" s="179"/>
      <c r="R315" s="170">
        <f>G316+J316</f>
        <v>0</v>
      </c>
      <c r="S315" s="1217"/>
      <c r="T315" s="1831"/>
      <c r="U315" s="153"/>
      <c r="W315" s="110">
        <v>4.5904198473000015</v>
      </c>
      <c r="X315" s="130">
        <v>1.316333588</v>
      </c>
    </row>
    <row r="316" spans="1:24" ht="22.5" customHeight="1">
      <c r="A316" s="780"/>
      <c r="B316" s="2109"/>
      <c r="C316" s="1827"/>
      <c r="D316" s="830"/>
      <c r="E316" s="1173"/>
      <c r="F316" s="408"/>
      <c r="G316" s="281"/>
      <c r="H316" s="308"/>
      <c r="I316" s="272"/>
      <c r="J316" s="281"/>
      <c r="K316" s="156"/>
      <c r="L316" s="1175" t="s">
        <v>348</v>
      </c>
      <c r="M316" s="488" t="s">
        <v>117</v>
      </c>
      <c r="N316" s="490">
        <v>1</v>
      </c>
      <c r="O316" s="532">
        <f>E315*N316</f>
        <v>228</v>
      </c>
      <c r="P316" s="987">
        <v>3.9830000000000001</v>
      </c>
      <c r="Q316" s="290">
        <f t="shared" ref="Q316" si="9">N316*P316*$N$17</f>
        <v>4.5904198473000015</v>
      </c>
      <c r="R316" s="1828">
        <f>SUM(Q316:Q317)</f>
        <v>4.5904198473000015</v>
      </c>
      <c r="S316" s="1217"/>
      <c r="T316" s="1831"/>
      <c r="U316" s="153"/>
      <c r="W316" s="110"/>
      <c r="X316" s="130">
        <v>1.316333588</v>
      </c>
    </row>
    <row r="317" spans="1:24" ht="18" customHeight="1">
      <c r="A317" s="780"/>
      <c r="B317" s="1189"/>
      <c r="C317" s="1827"/>
      <c r="D317" s="830"/>
      <c r="E317" s="1173"/>
      <c r="F317" s="408"/>
      <c r="G317" s="758"/>
      <c r="H317" s="408"/>
      <c r="I317" s="155"/>
      <c r="J317" s="24"/>
      <c r="K317" s="156"/>
      <c r="L317" s="1075"/>
      <c r="M317" s="161"/>
      <c r="N317" s="162"/>
      <c r="O317" s="489"/>
      <c r="P317" s="163"/>
      <c r="Q317" s="290"/>
      <c r="R317" s="1829"/>
      <c r="S317" s="1217"/>
      <c r="T317" s="1831"/>
      <c r="U317" s="153"/>
      <c r="W317" s="110"/>
      <c r="X317" s="130">
        <v>1.316333588</v>
      </c>
    </row>
    <row r="318" spans="1:24" ht="14.25" customHeight="1">
      <c r="A318" s="802">
        <f>A315+1</f>
        <v>8</v>
      </c>
      <c r="B318" s="1825" t="s">
        <v>103</v>
      </c>
      <c r="C318" s="1827" t="s">
        <v>429</v>
      </c>
      <c r="D318" s="830" t="s">
        <v>117</v>
      </c>
      <c r="E318" s="1173">
        <v>554.79999999999995</v>
      </c>
      <c r="F318" s="408"/>
      <c r="G318" s="758"/>
      <c r="H318" s="408"/>
      <c r="I318" s="155"/>
      <c r="J318" s="24"/>
      <c r="K318" s="156"/>
      <c r="L318" s="187"/>
      <c r="M318" s="23"/>
      <c r="N318" s="188"/>
      <c r="O318" s="188"/>
      <c r="P318" s="154"/>
      <c r="Q318" s="179"/>
      <c r="R318" s="170">
        <f>G319+J319</f>
        <v>0</v>
      </c>
      <c r="S318" s="1217"/>
      <c r="T318" s="1831"/>
      <c r="U318" s="153"/>
      <c r="W318" s="110">
        <v>2.1909083931000009</v>
      </c>
      <c r="X318" s="130">
        <v>1.316333588</v>
      </c>
    </row>
    <row r="319" spans="1:24" ht="22.5" customHeight="1">
      <c r="A319" s="780"/>
      <c r="B319" s="2109"/>
      <c r="C319" s="1827"/>
      <c r="D319" s="830"/>
      <c r="E319" s="1173"/>
      <c r="F319" s="408"/>
      <c r="G319" s="281"/>
      <c r="H319" s="308"/>
      <c r="I319" s="272"/>
      <c r="J319" s="281"/>
      <c r="K319" s="156"/>
      <c r="L319" s="1175" t="s">
        <v>300</v>
      </c>
      <c r="M319" s="488" t="s">
        <v>117</v>
      </c>
      <c r="N319" s="490">
        <v>1</v>
      </c>
      <c r="O319" s="532">
        <f>E318*N319</f>
        <v>554.79999999999995</v>
      </c>
      <c r="P319" s="987">
        <v>1.901</v>
      </c>
      <c r="Q319" s="290">
        <f t="shared" ref="Q319" si="10">N319*P319*$N$17</f>
        <v>2.1909083931000009</v>
      </c>
      <c r="R319" s="1828">
        <f>SUM(Q319:Q320)</f>
        <v>2.1909083931000009</v>
      </c>
      <c r="S319" s="1217"/>
      <c r="T319" s="1831"/>
      <c r="U319" s="153"/>
      <c r="W319" s="110"/>
      <c r="X319" s="130">
        <v>1.316333588</v>
      </c>
    </row>
    <row r="320" spans="1:24" ht="18" customHeight="1">
      <c r="A320" s="780"/>
      <c r="B320" s="1189"/>
      <c r="C320" s="1827"/>
      <c r="D320" s="830"/>
      <c r="E320" s="1173"/>
      <c r="F320" s="408"/>
      <c r="G320" s="758"/>
      <c r="H320" s="408"/>
      <c r="I320" s="155"/>
      <c r="J320" s="24"/>
      <c r="K320" s="156"/>
      <c r="L320" s="1075"/>
      <c r="M320" s="161"/>
      <c r="N320" s="162"/>
      <c r="O320" s="489"/>
      <c r="P320" s="163"/>
      <c r="Q320" s="290"/>
      <c r="R320" s="1829"/>
      <c r="S320" s="1217"/>
      <c r="T320" s="1831"/>
      <c r="U320" s="153"/>
      <c r="W320" s="110"/>
      <c r="X320" s="130">
        <v>1.316333588</v>
      </c>
    </row>
    <row r="321" spans="1:24" ht="14.25" customHeight="1">
      <c r="A321" s="802">
        <f>A318+1</f>
        <v>9</v>
      </c>
      <c r="B321" s="1825" t="s">
        <v>103</v>
      </c>
      <c r="C321" s="1827" t="s">
        <v>430</v>
      </c>
      <c r="D321" s="830" t="s">
        <v>117</v>
      </c>
      <c r="E321" s="1173">
        <v>2628.65</v>
      </c>
      <c r="F321" s="408"/>
      <c r="G321" s="758"/>
      <c r="H321" s="408"/>
      <c r="I321" s="155"/>
      <c r="J321" s="24"/>
      <c r="K321" s="156"/>
      <c r="L321" s="187"/>
      <c r="M321" s="23"/>
      <c r="N321" s="188"/>
      <c r="O321" s="188"/>
      <c r="P321" s="154"/>
      <c r="Q321" s="179"/>
      <c r="R321" s="170">
        <f>G322+J322</f>
        <v>0</v>
      </c>
      <c r="S321" s="1217"/>
      <c r="T321" s="1831"/>
      <c r="U321" s="153"/>
      <c r="W321" s="110">
        <v>0.55896400350000019</v>
      </c>
      <c r="X321" s="130">
        <v>1.316333588</v>
      </c>
    </row>
    <row r="322" spans="1:24" ht="22.5" customHeight="1">
      <c r="A322" s="780"/>
      <c r="B322" s="2109"/>
      <c r="C322" s="1827"/>
      <c r="D322" s="830"/>
      <c r="E322" s="1173"/>
      <c r="F322" s="408"/>
      <c r="G322" s="281"/>
      <c r="H322" s="308"/>
      <c r="I322" s="272"/>
      <c r="J322" s="281"/>
      <c r="K322" s="156"/>
      <c r="L322" s="1175" t="s">
        <v>294</v>
      </c>
      <c r="M322" s="488" t="s">
        <v>117</v>
      </c>
      <c r="N322" s="490">
        <v>1</v>
      </c>
      <c r="O322" s="532">
        <f>E321*N322</f>
        <v>2628.65</v>
      </c>
      <c r="P322" s="159">
        <v>0.48499999999999999</v>
      </c>
      <c r="Q322" s="290">
        <f t="shared" ref="Q322" si="11">N322*P322*$N$17</f>
        <v>0.55896400350000019</v>
      </c>
      <c r="R322" s="1828">
        <f>SUM(Q322:Q323)</f>
        <v>0.55896400350000019</v>
      </c>
      <c r="S322" s="1217"/>
      <c r="T322" s="1831"/>
      <c r="U322" s="153"/>
      <c r="W322" s="110"/>
      <c r="X322" s="130">
        <v>1.316333588</v>
      </c>
    </row>
    <row r="323" spans="1:24" ht="18" customHeight="1">
      <c r="A323" s="780"/>
      <c r="B323" s="1189"/>
      <c r="C323" s="1827"/>
      <c r="D323" s="830"/>
      <c r="E323" s="1173"/>
      <c r="F323" s="408"/>
      <c r="G323" s="758"/>
      <c r="H323" s="408"/>
      <c r="I323" s="155"/>
      <c r="J323" s="24"/>
      <c r="K323" s="156"/>
      <c r="L323" s="1075"/>
      <c r="M323" s="161"/>
      <c r="N323" s="162"/>
      <c r="O323" s="489"/>
      <c r="P323" s="163"/>
      <c r="Q323" s="290"/>
      <c r="R323" s="1829"/>
      <c r="S323" s="1217"/>
      <c r="T323" s="1831"/>
      <c r="U323" s="153"/>
      <c r="W323" s="110"/>
      <c r="X323" s="130">
        <v>1.316333588</v>
      </c>
    </row>
    <row r="324" spans="1:24" ht="14.25" customHeight="1">
      <c r="A324" s="778">
        <f>A321+1</f>
        <v>10</v>
      </c>
      <c r="B324" s="1824" t="s">
        <v>103</v>
      </c>
      <c r="C324" s="1826" t="s">
        <v>420</v>
      </c>
      <c r="D324" s="779" t="s">
        <v>97</v>
      </c>
      <c r="E324" s="1172">
        <v>1.54</v>
      </c>
      <c r="F324" s="142"/>
      <c r="G324" s="143"/>
      <c r="H324" s="142"/>
      <c r="I324" s="144"/>
      <c r="J324" s="143"/>
      <c r="K324" s="145"/>
      <c r="L324" s="146"/>
      <c r="M324" s="147"/>
      <c r="N324" s="148"/>
      <c r="O324" s="148"/>
      <c r="P324" s="142"/>
      <c r="Q324" s="776"/>
      <c r="R324" s="151">
        <f>G325+J325</f>
        <v>0</v>
      </c>
      <c r="S324" s="1217"/>
      <c r="T324" s="1830"/>
      <c r="U324" s="153"/>
      <c r="W324" s="110">
        <v>10.598418507600003</v>
      </c>
      <c r="X324" s="130">
        <v>1.316333588</v>
      </c>
    </row>
    <row r="325" spans="1:24" ht="22.5" customHeight="1">
      <c r="A325" s="780"/>
      <c r="B325" s="1825"/>
      <c r="C325" s="1827"/>
      <c r="D325" s="414"/>
      <c r="E325" s="1173"/>
      <c r="F325" s="154"/>
      <c r="G325" s="281"/>
      <c r="H325" s="308"/>
      <c r="I325" s="272"/>
      <c r="J325" s="281"/>
      <c r="K325" s="156"/>
      <c r="L325" s="1175" t="s">
        <v>295</v>
      </c>
      <c r="M325" s="488" t="s">
        <v>97</v>
      </c>
      <c r="N325" s="490">
        <v>1</v>
      </c>
      <c r="O325" s="532">
        <f>E324*N325</f>
        <v>1.54</v>
      </c>
      <c r="P325" s="159">
        <v>9.1959999999999997</v>
      </c>
      <c r="Q325" s="290">
        <f t="shared" ref="Q325" si="12">N325*P325*$N$17</f>
        <v>10.598418507600003</v>
      </c>
      <c r="R325" s="1828">
        <f>SUM(Q325:Q326)</f>
        <v>10.598418507600003</v>
      </c>
      <c r="S325" s="1217"/>
      <c r="T325" s="1831"/>
      <c r="U325" s="153"/>
      <c r="W325" s="110"/>
      <c r="X325" s="130">
        <v>1.316333588</v>
      </c>
    </row>
    <row r="326" spans="1:24" ht="18" customHeight="1">
      <c r="A326" s="780"/>
      <c r="B326" s="1171"/>
      <c r="C326" s="1827"/>
      <c r="D326" s="414"/>
      <c r="E326" s="1173"/>
      <c r="F326" s="154"/>
      <c r="G326" s="24"/>
      <c r="H326" s="154"/>
      <c r="I326" s="155"/>
      <c r="J326" s="24"/>
      <c r="K326" s="156"/>
      <c r="L326" s="1075"/>
      <c r="M326" s="161"/>
      <c r="N326" s="162"/>
      <c r="O326" s="489"/>
      <c r="P326" s="163"/>
      <c r="Q326" s="290"/>
      <c r="R326" s="1829"/>
      <c r="S326" s="1217"/>
      <c r="T326" s="1831"/>
      <c r="U326" s="153"/>
      <c r="W326" s="110"/>
      <c r="X326" s="130">
        <v>1.316333588</v>
      </c>
    </row>
    <row r="327" spans="1:24" ht="12.75" customHeight="1">
      <c r="A327" s="778">
        <f>A324+1</f>
        <v>11</v>
      </c>
      <c r="B327" s="1206" t="s">
        <v>505</v>
      </c>
      <c r="C327" s="1826" t="s">
        <v>271</v>
      </c>
      <c r="D327" s="779" t="s">
        <v>25</v>
      </c>
      <c r="E327" s="1064">
        <v>4.6859999999999999</v>
      </c>
      <c r="F327" s="142"/>
      <c r="G327" s="143">
        <v>35</v>
      </c>
      <c r="H327" s="142"/>
      <c r="I327" s="144"/>
      <c r="J327" s="143"/>
      <c r="K327" s="145"/>
      <c r="L327" s="146"/>
      <c r="M327" s="147"/>
      <c r="N327" s="148"/>
      <c r="O327" s="149"/>
      <c r="P327" s="142"/>
      <c r="Q327" s="776"/>
      <c r="R327" s="151">
        <f>G328+J328</f>
        <v>63.655550000000005</v>
      </c>
      <c r="S327" s="1217"/>
      <c r="T327" s="1830"/>
      <c r="U327" s="153"/>
      <c r="W327" s="110">
        <v>68.544468150200004</v>
      </c>
      <c r="X327" s="130">
        <v>1.316333588</v>
      </c>
    </row>
    <row r="328" spans="1:24" ht="12.75" customHeight="1">
      <c r="A328" s="780"/>
      <c r="B328" s="1825"/>
      <c r="C328" s="1827"/>
      <c r="D328" s="414"/>
      <c r="E328" s="1173"/>
      <c r="F328" s="154"/>
      <c r="G328" s="281">
        <f>G327*$J$19/1000</f>
        <v>63.655550000000005</v>
      </c>
      <c r="H328" s="308"/>
      <c r="I328" s="272"/>
      <c r="J328" s="281">
        <f>J327*$Q$19/1000</f>
        <v>0</v>
      </c>
      <c r="K328" s="156"/>
      <c r="L328" s="1175"/>
      <c r="M328" s="157"/>
      <c r="N328" s="158"/>
      <c r="O328" s="158"/>
      <c r="P328" s="159"/>
      <c r="Q328" s="396"/>
      <c r="R328" s="1828">
        <f>SUM(Q328:Q329)</f>
        <v>4.8889181502000012</v>
      </c>
      <c r="S328" s="1217"/>
      <c r="T328" s="1831"/>
      <c r="U328" s="153"/>
      <c r="W328" s="110"/>
      <c r="X328" s="130">
        <v>1.316333588</v>
      </c>
    </row>
    <row r="329" spans="1:24" ht="12.75" customHeight="1">
      <c r="A329" s="780"/>
      <c r="B329" s="1825"/>
      <c r="C329" s="1827"/>
      <c r="D329" s="414"/>
      <c r="E329" s="1173"/>
      <c r="F329" s="154"/>
      <c r="G329" s="24"/>
      <c r="H329" s="154"/>
      <c r="I329" s="155"/>
      <c r="J329" s="24"/>
      <c r="K329" s="156"/>
      <c r="L329" s="1146" t="s">
        <v>506</v>
      </c>
      <c r="M329" s="1147" t="s">
        <v>113</v>
      </c>
      <c r="N329" s="1148">
        <v>6</v>
      </c>
      <c r="O329" s="168">
        <f>E327*N329</f>
        <v>28.116</v>
      </c>
      <c r="P329" s="165">
        <v>0.70699999999999996</v>
      </c>
      <c r="Q329" s="396">
        <f>N329*P329*$N$17</f>
        <v>4.8889181502000012</v>
      </c>
      <c r="R329" s="1829"/>
      <c r="S329" s="1217"/>
      <c r="T329" s="1831"/>
      <c r="U329" s="153"/>
      <c r="W329" s="110"/>
      <c r="X329" s="130">
        <v>1.316333588</v>
      </c>
    </row>
    <row r="330" spans="1:24" ht="12.75" customHeight="1">
      <c r="A330" s="458"/>
      <c r="B330" s="459"/>
      <c r="C330" s="460" t="s">
        <v>27</v>
      </c>
      <c r="D330" s="1104">
        <v>0.19120000000000001</v>
      </c>
      <c r="E330" s="462"/>
      <c r="F330" s="463"/>
      <c r="G330" s="464"/>
      <c r="H330" s="463"/>
      <c r="I330" s="465"/>
      <c r="J330" s="464"/>
      <c r="K330" s="466"/>
      <c r="L330" s="467"/>
      <c r="M330" s="468"/>
      <c r="N330" s="469"/>
      <c r="O330" s="470"/>
      <c r="P330" s="463"/>
      <c r="Q330" s="464"/>
      <c r="R330" s="470"/>
      <c r="S330" s="1217"/>
      <c r="T330" s="471"/>
      <c r="U330" s="153"/>
      <c r="W330" s="110"/>
      <c r="X330" s="130">
        <v>1.316333588</v>
      </c>
    </row>
    <row r="331" spans="1:24" s="453" customFormat="1" ht="21" customHeight="1">
      <c r="A331" s="1945" t="s">
        <v>298</v>
      </c>
      <c r="B331" s="1946"/>
      <c r="C331" s="1946"/>
      <c r="D331" s="1946"/>
      <c r="E331" s="1947"/>
      <c r="F331" s="429"/>
      <c r="G331" s="499"/>
      <c r="H331" s="429"/>
      <c r="I331" s="500"/>
      <c r="J331" s="499"/>
      <c r="K331" s="501"/>
      <c r="L331" s="426"/>
      <c r="M331" s="427"/>
      <c r="N331" s="428"/>
      <c r="O331" s="428"/>
      <c r="P331" s="429"/>
      <c r="Q331" s="430"/>
      <c r="R331" s="431"/>
      <c r="S331" s="1217"/>
      <c r="T331" s="502"/>
      <c r="U331" s="432"/>
      <c r="W331" s="1099"/>
      <c r="X331" s="130">
        <v>1.316333588</v>
      </c>
    </row>
    <row r="332" spans="1:24" s="390" customFormat="1" ht="12.75" customHeight="1">
      <c r="A332" s="309">
        <v>1</v>
      </c>
      <c r="B332" s="1183" t="s">
        <v>105</v>
      </c>
      <c r="C332" s="1846" t="s">
        <v>450</v>
      </c>
      <c r="D332" s="310" t="s">
        <v>92</v>
      </c>
      <c r="E332" s="826">
        <v>15.263999999999999</v>
      </c>
      <c r="F332" s="278"/>
      <c r="G332" s="281">
        <v>1.94</v>
      </c>
      <c r="H332" s="278"/>
      <c r="I332" s="311"/>
      <c r="J332" s="281">
        <v>0</v>
      </c>
      <c r="K332" s="312"/>
      <c r="L332" s="261"/>
      <c r="M332" s="262"/>
      <c r="N332" s="473"/>
      <c r="O332" s="473"/>
      <c r="P332" s="257"/>
      <c r="Q332" s="264"/>
      <c r="R332" s="265">
        <f>G333+J333</f>
        <v>3.5283361999999996</v>
      </c>
      <c r="S332" s="1217"/>
      <c r="T332" s="1178"/>
      <c r="U332" s="267"/>
      <c r="W332" s="581">
        <v>3.5283361999999996</v>
      </c>
      <c r="X332" s="130">
        <v>1.316333588</v>
      </c>
    </row>
    <row r="333" spans="1:24" s="390" customFormat="1" ht="12.75" customHeight="1">
      <c r="A333" s="280"/>
      <c r="B333" s="1186" t="s">
        <v>272</v>
      </c>
      <c r="C333" s="1847"/>
      <c r="D333" s="313"/>
      <c r="E333" s="1177"/>
      <c r="F333" s="308"/>
      <c r="G333" s="281">
        <f>G332*$J$19/1000</f>
        <v>3.5283361999999996</v>
      </c>
      <c r="H333" s="308"/>
      <c r="I333" s="272"/>
      <c r="J333" s="281">
        <f>J332*$Q$13/1000</f>
        <v>0</v>
      </c>
      <c r="K333" s="274"/>
      <c r="L333" s="305"/>
      <c r="M333" s="306"/>
      <c r="N333" s="486"/>
      <c r="O333" s="486"/>
      <c r="P333" s="308"/>
      <c r="Q333" s="295"/>
      <c r="R333" s="1177"/>
      <c r="S333" s="1217"/>
      <c r="T333" s="291"/>
      <c r="U333" s="267"/>
      <c r="W333" s="581"/>
      <c r="X333" s="130">
        <v>1.316333588</v>
      </c>
    </row>
    <row r="334" spans="1:24" s="390" customFormat="1" ht="24.75" customHeight="1">
      <c r="A334" s="280"/>
      <c r="B334" s="314"/>
      <c r="C334" s="1847"/>
      <c r="D334" s="313"/>
      <c r="E334" s="1177"/>
      <c r="F334" s="308"/>
      <c r="G334" s="273"/>
      <c r="H334" s="308"/>
      <c r="I334" s="272"/>
      <c r="J334" s="273"/>
      <c r="K334" s="274"/>
      <c r="L334" s="305"/>
      <c r="M334" s="306"/>
      <c r="N334" s="486"/>
      <c r="O334" s="486"/>
      <c r="P334" s="308"/>
      <c r="Q334" s="295"/>
      <c r="R334" s="1177"/>
      <c r="S334" s="1217"/>
      <c r="T334" s="291"/>
      <c r="U334" s="267"/>
      <c r="W334" s="581"/>
      <c r="X334" s="130">
        <v>1.316333588</v>
      </c>
    </row>
    <row r="335" spans="1:24" ht="12.75" customHeight="1">
      <c r="A335" s="755">
        <v>2</v>
      </c>
      <c r="B335" s="756" t="s">
        <v>165</v>
      </c>
      <c r="C335" s="1785" t="s">
        <v>164</v>
      </c>
      <c r="D335" s="757" t="s">
        <v>104</v>
      </c>
      <c r="E335" s="741">
        <v>15.263999999999999</v>
      </c>
      <c r="F335" s="110"/>
      <c r="G335" s="115">
        <v>56.2</v>
      </c>
      <c r="H335" s="110"/>
      <c r="I335" s="50"/>
      <c r="K335" s="51"/>
      <c r="L335" s="69"/>
      <c r="M335" s="70"/>
      <c r="N335" s="71"/>
      <c r="O335" s="71"/>
      <c r="P335" s="73"/>
      <c r="Q335" s="74"/>
      <c r="R335" s="62">
        <f>G336+J336</f>
        <v>102.212626</v>
      </c>
      <c r="S335" s="1217"/>
      <c r="T335" s="1166"/>
      <c r="W335" s="110">
        <v>102.212626</v>
      </c>
      <c r="X335" s="130">
        <v>1.316333588</v>
      </c>
    </row>
    <row r="336" spans="1:24" ht="12.75" customHeight="1">
      <c r="A336" s="118"/>
      <c r="B336" s="756"/>
      <c r="C336" s="1786"/>
      <c r="D336" s="757"/>
      <c r="E336" s="1165"/>
      <c r="F336" s="110"/>
      <c r="G336" s="54">
        <f>G335*$J$19/1000</f>
        <v>102.212626</v>
      </c>
      <c r="H336" s="110"/>
      <c r="I336" s="50"/>
      <c r="J336" s="54">
        <f>J335*$Q$19/1000</f>
        <v>0</v>
      </c>
      <c r="K336" s="51"/>
      <c r="L336" s="107"/>
      <c r="M336" s="108"/>
      <c r="N336" s="109"/>
      <c r="O336" s="109"/>
      <c r="P336" s="110"/>
      <c r="Q336" s="79"/>
      <c r="R336" s="1165"/>
      <c r="S336" s="1217"/>
      <c r="T336" s="80"/>
      <c r="W336" s="110"/>
      <c r="X336" s="130">
        <v>1.316333588</v>
      </c>
    </row>
    <row r="337" spans="1:24" s="390" customFormat="1" ht="12.75" customHeight="1">
      <c r="A337" s="309">
        <f>A335+1</f>
        <v>3</v>
      </c>
      <c r="B337" s="1183" t="s">
        <v>123</v>
      </c>
      <c r="C337" s="1846" t="s">
        <v>431</v>
      </c>
      <c r="D337" s="310" t="s">
        <v>92</v>
      </c>
      <c r="E337" s="421">
        <v>2.544</v>
      </c>
      <c r="F337" s="278"/>
      <c r="G337" s="281">
        <v>1.82</v>
      </c>
      <c r="H337" s="278"/>
      <c r="I337" s="311"/>
      <c r="J337" s="281">
        <v>1.06</v>
      </c>
      <c r="K337" s="312"/>
      <c r="L337" s="472"/>
      <c r="M337" s="262"/>
      <c r="N337" s="473"/>
      <c r="O337" s="474"/>
      <c r="P337" s="257"/>
      <c r="Q337" s="264"/>
      <c r="R337" s="265">
        <f>G338+J338</f>
        <v>6.1205302000000001</v>
      </c>
      <c r="S337" s="1217"/>
      <c r="T337" s="1844"/>
      <c r="U337" s="267"/>
      <c r="W337" s="581">
        <v>13.504709761948002</v>
      </c>
      <c r="X337" s="130">
        <v>1.316333588</v>
      </c>
    </row>
    <row r="338" spans="1:24" s="390" customFormat="1" ht="27.75" customHeight="1">
      <c r="A338" s="280"/>
      <c r="B338" s="1186" t="s">
        <v>265</v>
      </c>
      <c r="C338" s="1847"/>
      <c r="D338" s="313"/>
      <c r="E338" s="1177"/>
      <c r="F338" s="308"/>
      <c r="G338" s="281">
        <f>G337*$J$19/1000</f>
        <v>3.3100885999999998</v>
      </c>
      <c r="H338" s="308"/>
      <c r="I338" s="272"/>
      <c r="J338" s="281">
        <f>J337*$Q$19/1000</f>
        <v>2.8104416000000003</v>
      </c>
      <c r="K338" s="274"/>
      <c r="L338" s="1181" t="s">
        <v>266</v>
      </c>
      <c r="M338" s="287" t="s">
        <v>92</v>
      </c>
      <c r="N338" s="475">
        <f>0.97+0.27</f>
        <v>1.24</v>
      </c>
      <c r="O338" s="475">
        <f>E337*N338</f>
        <v>3.15456</v>
      </c>
      <c r="P338" s="476">
        <v>5.1669999999999998</v>
      </c>
      <c r="Q338" s="290">
        <f>N338*P338*$N$17</f>
        <v>7.3841795619480015</v>
      </c>
      <c r="R338" s="1177">
        <f>SUM(Q338:Q338)</f>
        <v>7.3841795619480015</v>
      </c>
      <c r="S338" s="1217"/>
      <c r="T338" s="1845"/>
      <c r="U338" s="267"/>
      <c r="W338" s="581"/>
      <c r="X338" s="130">
        <v>1.316333588</v>
      </c>
    </row>
    <row r="339" spans="1:24" s="390" customFormat="1" ht="12.75" customHeight="1">
      <c r="A339" s="309">
        <f>A337+1</f>
        <v>4</v>
      </c>
      <c r="B339" s="1183" t="s">
        <v>273</v>
      </c>
      <c r="C339" s="1846" t="s">
        <v>451</v>
      </c>
      <c r="D339" s="310" t="s">
        <v>92</v>
      </c>
      <c r="E339" s="826">
        <v>15.263999999999999</v>
      </c>
      <c r="F339" s="278"/>
      <c r="G339" s="281">
        <v>1.84</v>
      </c>
      <c r="H339" s="278"/>
      <c r="I339" s="311"/>
      <c r="J339" s="281">
        <v>0.2</v>
      </c>
      <c r="K339" s="312"/>
      <c r="L339" s="275"/>
      <c r="M339" s="276"/>
      <c r="N339" s="277"/>
      <c r="O339" s="277"/>
      <c r="P339" s="278"/>
      <c r="Q339" s="279"/>
      <c r="R339" s="265">
        <f>G340+J340</f>
        <v>3.8767352000000002</v>
      </c>
      <c r="S339" s="1217"/>
      <c r="T339" s="1844"/>
      <c r="U339" s="267"/>
      <c r="W339" s="581">
        <v>41.500389754013369</v>
      </c>
      <c r="X339" s="130">
        <v>1.316333588</v>
      </c>
    </row>
    <row r="340" spans="1:24" s="390" customFormat="1" ht="12.75" customHeight="1">
      <c r="A340" s="280"/>
      <c r="B340" s="1186" t="s">
        <v>274</v>
      </c>
      <c r="C340" s="1847"/>
      <c r="D340" s="313"/>
      <c r="E340" s="1177"/>
      <c r="F340" s="308"/>
      <c r="G340" s="281">
        <f>G339*$J$19/1000</f>
        <v>3.3464632000000001</v>
      </c>
      <c r="H340" s="308"/>
      <c r="I340" s="272"/>
      <c r="J340" s="281">
        <f>J339*$Q$19/1000</f>
        <v>0.53027200000000008</v>
      </c>
      <c r="K340" s="274"/>
      <c r="L340" s="1180"/>
      <c r="M340" s="282"/>
      <c r="N340" s="283"/>
      <c r="O340" s="284"/>
      <c r="P340" s="285"/>
      <c r="Q340" s="286"/>
      <c r="R340" s="1839">
        <f>SUM(Q340:Q343)</f>
        <v>37.62365455401337</v>
      </c>
      <c r="S340" s="1217"/>
      <c r="T340" s="1845"/>
      <c r="U340" s="267"/>
      <c r="W340" s="581"/>
      <c r="X340" s="130">
        <v>1.316333588</v>
      </c>
    </row>
    <row r="341" spans="1:24" s="390" customFormat="1" ht="12.75" customHeight="1">
      <c r="A341" s="280"/>
      <c r="B341" s="314"/>
      <c r="C341" s="1847"/>
      <c r="D341" s="313"/>
      <c r="E341" s="1177"/>
      <c r="F341" s="308"/>
      <c r="G341" s="273"/>
      <c r="H341" s="308"/>
      <c r="I341" s="272"/>
      <c r="J341" s="273"/>
      <c r="K341" s="274"/>
      <c r="L341" s="415" t="s">
        <v>421</v>
      </c>
      <c r="M341" s="416" t="s">
        <v>92</v>
      </c>
      <c r="N341" s="477">
        <v>1.0149999999999999</v>
      </c>
      <c r="O341" s="478">
        <f>E339*N341</f>
        <v>15.492959999999998</v>
      </c>
      <c r="P341" s="417">
        <v>26.478000000000002</v>
      </c>
      <c r="Q341" s="418">
        <f>N341*P341*$N$17</f>
        <v>30.973716738027012</v>
      </c>
      <c r="R341" s="1840"/>
      <c r="S341" s="1217"/>
      <c r="T341" s="1845"/>
      <c r="U341" s="267"/>
      <c r="W341" s="581"/>
      <c r="X341" s="130">
        <v>1.316333588</v>
      </c>
    </row>
    <row r="342" spans="1:24" s="390" customFormat="1" ht="12.75" customHeight="1">
      <c r="A342" s="280"/>
      <c r="B342" s="314"/>
      <c r="C342" s="1847"/>
      <c r="D342" s="313"/>
      <c r="E342" s="1177"/>
      <c r="F342" s="308"/>
      <c r="G342" s="273"/>
      <c r="H342" s="308"/>
      <c r="I342" s="272"/>
      <c r="J342" s="273"/>
      <c r="K342" s="274"/>
      <c r="L342" s="415" t="s">
        <v>102</v>
      </c>
      <c r="M342" s="416" t="s">
        <v>97</v>
      </c>
      <c r="N342" s="477">
        <v>1.24</v>
      </c>
      <c r="O342" s="478">
        <f>E339*N342</f>
        <v>18.92736</v>
      </c>
      <c r="P342" s="417">
        <v>3.5</v>
      </c>
      <c r="Q342" s="418">
        <f>N342*P342*$N$17</f>
        <v>5.0018634540000013</v>
      </c>
      <c r="R342" s="1840"/>
      <c r="S342" s="1217"/>
      <c r="T342" s="1845"/>
      <c r="U342" s="267"/>
      <c r="W342" s="581"/>
      <c r="X342" s="130">
        <v>1.316333588</v>
      </c>
    </row>
    <row r="343" spans="1:24" s="390" customFormat="1" ht="12.75" customHeight="1">
      <c r="A343" s="280"/>
      <c r="B343" s="314"/>
      <c r="C343" s="1847"/>
      <c r="D343" s="313"/>
      <c r="E343" s="1177"/>
      <c r="F343" s="308"/>
      <c r="G343" s="273"/>
      <c r="H343" s="308"/>
      <c r="I343" s="272"/>
      <c r="J343" s="273"/>
      <c r="K343" s="274"/>
      <c r="L343" s="400" t="s">
        <v>128</v>
      </c>
      <c r="M343" s="352" t="s">
        <v>92</v>
      </c>
      <c r="N343" s="353">
        <v>1.32E-2</v>
      </c>
      <c r="O343" s="401">
        <f>E339*N343</f>
        <v>0.20148479999999999</v>
      </c>
      <c r="P343" s="354">
        <v>108.333</v>
      </c>
      <c r="Q343" s="355">
        <f>N343*P343*$N$17</f>
        <v>1.6480743619863605</v>
      </c>
      <c r="R343" s="1840"/>
      <c r="S343" s="1217"/>
      <c r="T343" s="1845"/>
      <c r="U343" s="267"/>
      <c r="W343" s="581"/>
      <c r="X343" s="130">
        <v>1.316333588</v>
      </c>
    </row>
    <row r="344" spans="1:24" ht="12.75" customHeight="1">
      <c r="A344" s="117">
        <f>A339+1</f>
        <v>5</v>
      </c>
      <c r="B344" s="1169" t="s">
        <v>129</v>
      </c>
      <c r="C344" s="1785" t="s">
        <v>171</v>
      </c>
      <c r="D344" s="124" t="s">
        <v>26</v>
      </c>
      <c r="E344" s="741">
        <v>8.5000000000000006E-2</v>
      </c>
      <c r="G344" s="116">
        <v>0</v>
      </c>
      <c r="I344" s="50"/>
      <c r="J344" s="116">
        <v>0</v>
      </c>
      <c r="K344" s="51"/>
      <c r="L344" s="119"/>
      <c r="M344" s="120"/>
      <c r="N344" s="121"/>
      <c r="O344" s="141"/>
      <c r="P344" s="59"/>
      <c r="Q344" s="122"/>
      <c r="R344" s="62">
        <f>G345+J345</f>
        <v>0</v>
      </c>
      <c r="S344" s="1217"/>
      <c r="T344" s="1789"/>
      <c r="W344" s="110">
        <v>469.00422152640016</v>
      </c>
      <c r="X344" s="130">
        <v>1.316333588</v>
      </c>
    </row>
    <row r="345" spans="1:24" ht="12.75" customHeight="1">
      <c r="A345" s="118"/>
      <c r="C345" s="1786"/>
      <c r="E345" s="1165"/>
      <c r="G345" s="54">
        <f>G344*$J$19/1000</f>
        <v>0</v>
      </c>
      <c r="I345" s="50"/>
      <c r="J345" s="54">
        <f>J344*$Q$19/1000</f>
        <v>0</v>
      </c>
      <c r="K345" s="51"/>
      <c r="L345" s="125" t="s">
        <v>130</v>
      </c>
      <c r="M345" s="126" t="s">
        <v>26</v>
      </c>
      <c r="N345" s="127">
        <v>1</v>
      </c>
      <c r="O345" s="127">
        <f>E344*N345</f>
        <v>8.5000000000000006E-2</v>
      </c>
      <c r="P345" s="128">
        <v>406.94400000000002</v>
      </c>
      <c r="Q345" s="129">
        <f>N345*P345*$N$17</f>
        <v>469.00422152640016</v>
      </c>
      <c r="R345" s="1165">
        <f>SUM(Q345:Q345)</f>
        <v>469.00422152640016</v>
      </c>
      <c r="S345" s="1217"/>
      <c r="T345" s="1790"/>
      <c r="W345" s="110"/>
      <c r="X345" s="130">
        <v>1.316333588</v>
      </c>
    </row>
    <row r="346" spans="1:24" s="390" customFormat="1" ht="12.75" customHeight="1">
      <c r="A346" s="309">
        <f>A344+1</f>
        <v>6</v>
      </c>
      <c r="B346" s="1183" t="s">
        <v>277</v>
      </c>
      <c r="C346" s="1846" t="s">
        <v>432</v>
      </c>
      <c r="D346" s="310" t="s">
        <v>26</v>
      </c>
      <c r="E346" s="1190">
        <v>6.7590000000000003</v>
      </c>
      <c r="F346" s="278"/>
      <c r="G346" s="281">
        <f>13.8</f>
        <v>13.8</v>
      </c>
      <c r="H346" s="278"/>
      <c r="I346" s="311"/>
      <c r="J346" s="281">
        <f>32.1</f>
        <v>32.1</v>
      </c>
      <c r="K346" s="312"/>
      <c r="L346" s="472"/>
      <c r="M346" s="262"/>
      <c r="N346" s="473"/>
      <c r="O346" s="474"/>
      <c r="P346" s="257"/>
      <c r="Q346" s="264"/>
      <c r="R346" s="265">
        <f>G347+J347</f>
        <v>110.20713000000001</v>
      </c>
      <c r="S346" s="1217"/>
      <c r="T346" s="1844"/>
      <c r="U346" s="267"/>
      <c r="W346" s="581">
        <v>130.11754305498002</v>
      </c>
      <c r="X346" s="130">
        <v>1.316333588</v>
      </c>
    </row>
    <row r="347" spans="1:24" s="390" customFormat="1" ht="36.75" customHeight="1">
      <c r="A347" s="280"/>
      <c r="B347" s="1186"/>
      <c r="C347" s="1847"/>
      <c r="D347" s="313"/>
      <c r="E347" s="1177"/>
      <c r="F347" s="308"/>
      <c r="G347" s="281">
        <f>G346*$J$19/1000</f>
        <v>25.098474000000003</v>
      </c>
      <c r="H347" s="308"/>
      <c r="I347" s="272"/>
      <c r="J347" s="281">
        <f>J346*$Q$19/1000</f>
        <v>85.108655999999996</v>
      </c>
      <c r="K347" s="274"/>
      <c r="L347" s="1181" t="s">
        <v>112</v>
      </c>
      <c r="M347" s="287" t="s">
        <v>113</v>
      </c>
      <c r="N347" s="475">
        <v>2.4</v>
      </c>
      <c r="O347" s="475">
        <f>E346*N347</f>
        <v>16.221599999999999</v>
      </c>
      <c r="P347" s="476">
        <v>0.91700000000000004</v>
      </c>
      <c r="Q347" s="290">
        <f>N347*P347*$N$17</f>
        <v>2.5364288224800009</v>
      </c>
      <c r="R347" s="1177">
        <f>SUM(Q347:Q349)</f>
        <v>19.910413054980008</v>
      </c>
      <c r="S347" s="1217"/>
      <c r="T347" s="1845"/>
      <c r="U347" s="267"/>
      <c r="W347" s="581"/>
      <c r="X347" s="130">
        <v>1.316333588</v>
      </c>
    </row>
    <row r="348" spans="1:24" s="390" customFormat="1" ht="12.75" customHeight="1">
      <c r="A348" s="280"/>
      <c r="B348" s="1186"/>
      <c r="C348" s="1847"/>
      <c r="D348" s="313"/>
      <c r="E348" s="1177"/>
      <c r="F348" s="308"/>
      <c r="G348" s="273"/>
      <c r="H348" s="308"/>
      <c r="I348" s="272"/>
      <c r="J348" s="273"/>
      <c r="K348" s="274"/>
      <c r="L348" s="415" t="s">
        <v>114</v>
      </c>
      <c r="M348" s="352" t="s">
        <v>113</v>
      </c>
      <c r="N348" s="1157">
        <v>13.4</v>
      </c>
      <c r="O348" s="401">
        <f>E346*N348</f>
        <v>90.570600000000013</v>
      </c>
      <c r="P348" s="1044">
        <v>1.125</v>
      </c>
      <c r="Q348" s="355">
        <f>N348*P348*$N$17</f>
        <v>17.373984232500007</v>
      </c>
      <c r="R348" s="1177"/>
      <c r="S348" s="1217"/>
      <c r="T348" s="1179"/>
      <c r="U348" s="267"/>
      <c r="W348" s="581"/>
      <c r="X348" s="130">
        <v>1.316333588</v>
      </c>
    </row>
    <row r="349" spans="1:24" s="390" customFormat="1" ht="12" customHeight="1">
      <c r="A349" s="280"/>
      <c r="B349" s="1186"/>
      <c r="C349" s="1847"/>
      <c r="D349" s="313"/>
      <c r="E349" s="1177"/>
      <c r="F349" s="308"/>
      <c r="G349" s="273"/>
      <c r="H349" s="308"/>
      <c r="I349" s="272"/>
      <c r="J349" s="273"/>
      <c r="K349" s="274"/>
      <c r="L349" s="415"/>
      <c r="M349" s="352"/>
      <c r="N349" s="530"/>
      <c r="O349" s="531"/>
      <c r="P349" s="354"/>
      <c r="Q349" s="355"/>
      <c r="R349" s="1177"/>
      <c r="S349" s="1217"/>
      <c r="T349" s="1179"/>
      <c r="U349" s="267"/>
      <c r="W349" s="581"/>
      <c r="X349" s="130">
        <v>1.316333588</v>
      </c>
    </row>
    <row r="350" spans="1:24" s="390" customFormat="1" ht="12.75" customHeight="1">
      <c r="A350" s="280"/>
      <c r="B350" s="1186"/>
      <c r="C350" s="1847"/>
      <c r="D350" s="313"/>
      <c r="E350" s="1177"/>
      <c r="F350" s="308"/>
      <c r="G350" s="273"/>
      <c r="H350" s="308"/>
      <c r="I350" s="272"/>
      <c r="J350" s="273"/>
      <c r="K350" s="274"/>
      <c r="L350" s="495"/>
      <c r="M350" s="306"/>
      <c r="N350" s="487"/>
      <c r="O350" s="487"/>
      <c r="P350" s="273"/>
      <c r="Q350" s="295"/>
      <c r="R350" s="1177"/>
      <c r="S350" s="1217"/>
      <c r="T350" s="1179"/>
      <c r="U350" s="267"/>
      <c r="W350" s="581"/>
      <c r="X350" s="130">
        <v>1.316333588</v>
      </c>
    </row>
    <row r="351" spans="1:24" ht="14.25" customHeight="1">
      <c r="A351" s="802">
        <f>A346+1</f>
        <v>7</v>
      </c>
      <c r="B351" s="1825" t="s">
        <v>103</v>
      </c>
      <c r="C351" s="1827" t="s">
        <v>452</v>
      </c>
      <c r="D351" s="830" t="s">
        <v>117</v>
      </c>
      <c r="E351" s="1173">
        <v>365.7</v>
      </c>
      <c r="F351" s="408"/>
      <c r="G351" s="758"/>
      <c r="H351" s="408"/>
      <c r="I351" s="155"/>
      <c r="J351" s="24"/>
      <c r="K351" s="156"/>
      <c r="L351" s="187"/>
      <c r="M351" s="23"/>
      <c r="N351" s="188"/>
      <c r="O351" s="188"/>
      <c r="P351" s="154"/>
      <c r="Q351" s="179"/>
      <c r="R351" s="170">
        <f>G352+J352</f>
        <v>0</v>
      </c>
      <c r="S351" s="1217"/>
      <c r="T351" s="1831"/>
      <c r="U351" s="153"/>
      <c r="W351" s="110">
        <v>3.3664615551000008</v>
      </c>
      <c r="X351" s="130">
        <v>1.316333588</v>
      </c>
    </row>
    <row r="352" spans="1:24" ht="22.5" customHeight="1">
      <c r="A352" s="780"/>
      <c r="B352" s="2109"/>
      <c r="C352" s="1827"/>
      <c r="D352" s="830"/>
      <c r="E352" s="1173"/>
      <c r="F352" s="408"/>
      <c r="G352" s="281"/>
      <c r="H352" s="308"/>
      <c r="I352" s="272"/>
      <c r="J352" s="281"/>
      <c r="K352" s="156"/>
      <c r="L352" s="1175" t="s">
        <v>422</v>
      </c>
      <c r="M352" s="488" t="s">
        <v>117</v>
      </c>
      <c r="N352" s="490">
        <v>1</v>
      </c>
      <c r="O352" s="532">
        <f>E351*N352</f>
        <v>365.7</v>
      </c>
      <c r="P352" s="987">
        <v>2.9209999999999998</v>
      </c>
      <c r="Q352" s="290">
        <f t="shared" ref="Q352" si="13">N352*P352*$N$17</f>
        <v>3.3664615551000008</v>
      </c>
      <c r="R352" s="1828">
        <f>SUM(Q352:Q353)</f>
        <v>3.3664615551000008</v>
      </c>
      <c r="S352" s="1217"/>
      <c r="T352" s="1831"/>
      <c r="U352" s="153"/>
      <c r="W352" s="110"/>
      <c r="X352" s="130">
        <v>1.316333588</v>
      </c>
    </row>
    <row r="353" spans="1:24" ht="18" customHeight="1">
      <c r="A353" s="780"/>
      <c r="B353" s="1189"/>
      <c r="C353" s="1827"/>
      <c r="D353" s="830"/>
      <c r="E353" s="1173"/>
      <c r="F353" s="408"/>
      <c r="G353" s="758"/>
      <c r="H353" s="408"/>
      <c r="I353" s="155"/>
      <c r="J353" s="24"/>
      <c r="K353" s="156"/>
      <c r="L353" s="1075"/>
      <c r="M353" s="161"/>
      <c r="N353" s="162"/>
      <c r="O353" s="489"/>
      <c r="P353" s="163"/>
      <c r="Q353" s="290"/>
      <c r="R353" s="1829"/>
      <c r="S353" s="1217"/>
      <c r="T353" s="1831"/>
      <c r="U353" s="153"/>
      <c r="W353" s="110"/>
      <c r="X353" s="130">
        <v>1.316333588</v>
      </c>
    </row>
    <row r="354" spans="1:24" ht="14.25" customHeight="1">
      <c r="A354" s="802">
        <f>A351+1</f>
        <v>8</v>
      </c>
      <c r="B354" s="1825" t="s">
        <v>103</v>
      </c>
      <c r="C354" s="1827" t="s">
        <v>446</v>
      </c>
      <c r="D354" s="830" t="s">
        <v>117</v>
      </c>
      <c r="E354" s="1173">
        <v>1400.79</v>
      </c>
      <c r="F354" s="408"/>
      <c r="G354" s="758"/>
      <c r="H354" s="408"/>
      <c r="I354" s="155"/>
      <c r="J354" s="24"/>
      <c r="K354" s="156"/>
      <c r="L354" s="187"/>
      <c r="M354" s="23"/>
      <c r="N354" s="188"/>
      <c r="O354" s="188"/>
      <c r="P354" s="154"/>
      <c r="Q354" s="179"/>
      <c r="R354" s="170">
        <f>G355+J355</f>
        <v>0</v>
      </c>
      <c r="S354" s="1217"/>
      <c r="T354" s="1831"/>
      <c r="U354" s="153"/>
      <c r="W354" s="110">
        <v>1.3449711177000003</v>
      </c>
      <c r="X354" s="130">
        <v>1.316333588</v>
      </c>
    </row>
    <row r="355" spans="1:24" ht="22.5" customHeight="1">
      <c r="A355" s="780"/>
      <c r="B355" s="2109"/>
      <c r="C355" s="1827"/>
      <c r="D355" s="830"/>
      <c r="E355" s="1173"/>
      <c r="F355" s="408"/>
      <c r="G355" s="281"/>
      <c r="H355" s="308"/>
      <c r="I355" s="272"/>
      <c r="J355" s="281"/>
      <c r="K355" s="156"/>
      <c r="L355" s="1175" t="s">
        <v>349</v>
      </c>
      <c r="M355" s="488" t="s">
        <v>117</v>
      </c>
      <c r="N355" s="490">
        <v>1</v>
      </c>
      <c r="O355" s="532">
        <f>E354*N355</f>
        <v>1400.79</v>
      </c>
      <c r="P355" s="987">
        <v>1.167</v>
      </c>
      <c r="Q355" s="290">
        <f t="shared" ref="Q355" si="14">N355*P355*$N$17</f>
        <v>1.3449711177000003</v>
      </c>
      <c r="R355" s="1828">
        <f>SUM(Q355:Q356)</f>
        <v>1.3449711177000003</v>
      </c>
      <c r="S355" s="1217"/>
      <c r="T355" s="1831"/>
      <c r="U355" s="153"/>
      <c r="W355" s="110"/>
      <c r="X355" s="130">
        <v>1.316333588</v>
      </c>
    </row>
    <row r="356" spans="1:24" ht="18" customHeight="1">
      <c r="A356" s="780"/>
      <c r="B356" s="1189"/>
      <c r="C356" s="1827"/>
      <c r="D356" s="830"/>
      <c r="E356" s="1173"/>
      <c r="F356" s="408"/>
      <c r="G356" s="758"/>
      <c r="H356" s="408"/>
      <c r="I356" s="155"/>
      <c r="J356" s="24"/>
      <c r="K356" s="156"/>
      <c r="L356" s="1075"/>
      <c r="M356" s="161"/>
      <c r="N356" s="162"/>
      <c r="O356" s="489"/>
      <c r="P356" s="163"/>
      <c r="Q356" s="290"/>
      <c r="R356" s="1829"/>
      <c r="S356" s="1217"/>
      <c r="T356" s="1831"/>
      <c r="U356" s="153"/>
      <c r="W356" s="110"/>
      <c r="X356" s="130">
        <v>1.316333588</v>
      </c>
    </row>
    <row r="357" spans="1:24" ht="14.25" customHeight="1">
      <c r="A357" s="778">
        <v>9</v>
      </c>
      <c r="B357" s="1824" t="s">
        <v>103</v>
      </c>
      <c r="C357" s="1826" t="s">
        <v>295</v>
      </c>
      <c r="D357" s="779" t="s">
        <v>97</v>
      </c>
      <c r="E357" s="1059">
        <v>1.5580000000000001</v>
      </c>
      <c r="F357" s="142"/>
      <c r="G357" s="143"/>
      <c r="H357" s="142"/>
      <c r="I357" s="144"/>
      <c r="J357" s="143"/>
      <c r="K357" s="145"/>
      <c r="L357" s="146"/>
      <c r="M357" s="147"/>
      <c r="N357" s="148"/>
      <c r="O357" s="148"/>
      <c r="P357" s="142"/>
      <c r="Q357" s="776"/>
      <c r="R357" s="151">
        <f>G358+J358</f>
        <v>0</v>
      </c>
      <c r="S357" s="1217"/>
      <c r="T357" s="1830"/>
      <c r="U357" s="153"/>
      <c r="W357" s="110">
        <v>12.718102209120003</v>
      </c>
      <c r="X357" s="130">
        <v>1.316333588</v>
      </c>
    </row>
    <row r="358" spans="1:24" ht="22.5" customHeight="1">
      <c r="A358" s="780"/>
      <c r="B358" s="1825"/>
      <c r="C358" s="1827"/>
      <c r="D358" s="414"/>
      <c r="E358" s="1173"/>
      <c r="F358" s="154"/>
      <c r="G358" s="281"/>
      <c r="H358" s="308"/>
      <c r="I358" s="272"/>
      <c r="J358" s="281"/>
      <c r="K358" s="156"/>
      <c r="L358" s="1175" t="s">
        <v>295</v>
      </c>
      <c r="M358" s="488" t="s">
        <v>97</v>
      </c>
      <c r="N358" s="490">
        <v>1.2</v>
      </c>
      <c r="O358" s="532">
        <f>E357*N358</f>
        <v>1.8695999999999999</v>
      </c>
      <c r="P358" s="159">
        <v>9.1959999999999997</v>
      </c>
      <c r="Q358" s="290">
        <f t="shared" ref="Q358" si="15">N358*P358*$N$17</f>
        <v>12.718102209120003</v>
      </c>
      <c r="R358" s="1828">
        <f>SUM(Q358:Q359)</f>
        <v>12.718102209120003</v>
      </c>
      <c r="S358" s="1217"/>
      <c r="T358" s="1831"/>
      <c r="U358" s="153"/>
      <c r="W358" s="110"/>
      <c r="X358" s="130">
        <v>1.316333588</v>
      </c>
    </row>
    <row r="359" spans="1:24" ht="18" customHeight="1">
      <c r="A359" s="780"/>
      <c r="B359" s="1171"/>
      <c r="C359" s="1827"/>
      <c r="D359" s="414"/>
      <c r="E359" s="1173"/>
      <c r="F359" s="154"/>
      <c r="G359" s="24"/>
      <c r="H359" s="154"/>
      <c r="I359" s="155"/>
      <c r="J359" s="24"/>
      <c r="K359" s="156"/>
      <c r="L359" s="1075"/>
      <c r="M359" s="161"/>
      <c r="N359" s="162"/>
      <c r="O359" s="489"/>
      <c r="P359" s="163"/>
      <c r="Q359" s="290"/>
      <c r="R359" s="1829"/>
      <c r="S359" s="1217"/>
      <c r="T359" s="1831"/>
      <c r="U359" s="153"/>
      <c r="W359" s="110"/>
      <c r="X359" s="130">
        <v>1.316333588</v>
      </c>
    </row>
    <row r="360" spans="1:24" ht="12.75" customHeight="1">
      <c r="A360" s="117">
        <f>A357+1</f>
        <v>10</v>
      </c>
      <c r="B360" s="1169" t="s">
        <v>129</v>
      </c>
      <c r="C360" s="1785" t="s">
        <v>433</v>
      </c>
      <c r="D360" s="124" t="s">
        <v>26</v>
      </c>
      <c r="E360" s="741">
        <v>0.54</v>
      </c>
      <c r="G360" s="116">
        <v>0</v>
      </c>
      <c r="I360" s="50"/>
      <c r="J360" s="116">
        <v>0</v>
      </c>
      <c r="K360" s="51"/>
      <c r="L360" s="119"/>
      <c r="M360" s="120"/>
      <c r="N360" s="121"/>
      <c r="O360" s="141"/>
      <c r="P360" s="59"/>
      <c r="Q360" s="122"/>
      <c r="R360" s="62">
        <f>G361+J361</f>
        <v>0</v>
      </c>
      <c r="S360" s="1217"/>
      <c r="T360" s="1789"/>
      <c r="W360" s="110">
        <v>483.41051027640015</v>
      </c>
      <c r="X360" s="130">
        <v>1.316333588</v>
      </c>
    </row>
    <row r="361" spans="1:24" ht="12.75" customHeight="1">
      <c r="A361" s="118"/>
      <c r="C361" s="1786"/>
      <c r="E361" s="1165"/>
      <c r="G361" s="54">
        <f>G360*$J$19/1000</f>
        <v>0</v>
      </c>
      <c r="I361" s="50"/>
      <c r="J361" s="54">
        <f>J360*$Q$19/1000</f>
        <v>0</v>
      </c>
      <c r="K361" s="51"/>
      <c r="L361" s="125" t="s">
        <v>423</v>
      </c>
      <c r="M361" s="126" t="s">
        <v>26</v>
      </c>
      <c r="N361" s="127">
        <v>1</v>
      </c>
      <c r="O361" s="127">
        <f>E360*N361</f>
        <v>0.54</v>
      </c>
      <c r="P361" s="973">
        <v>419.44400000000002</v>
      </c>
      <c r="Q361" s="129">
        <f>N361*P361*$N$17</f>
        <v>483.41051027640015</v>
      </c>
      <c r="R361" s="1165">
        <f>SUM(Q361:Q361)</f>
        <v>483.41051027640015</v>
      </c>
      <c r="S361" s="1217"/>
      <c r="T361" s="1790"/>
      <c r="W361" s="110"/>
      <c r="X361" s="130">
        <v>1.316333588</v>
      </c>
    </row>
    <row r="362" spans="1:24" ht="14.25" customHeight="1">
      <c r="A362" s="778">
        <f>A360+1</f>
        <v>11</v>
      </c>
      <c r="B362" s="1824" t="s">
        <v>103</v>
      </c>
      <c r="C362" s="1826" t="s">
        <v>434</v>
      </c>
      <c r="D362" s="779" t="s">
        <v>97</v>
      </c>
      <c r="E362" s="1172">
        <v>667.8</v>
      </c>
      <c r="F362" s="142"/>
      <c r="G362" s="143"/>
      <c r="H362" s="142"/>
      <c r="I362" s="144"/>
      <c r="J362" s="143"/>
      <c r="K362" s="145"/>
      <c r="L362" s="146"/>
      <c r="M362" s="147"/>
      <c r="N362" s="148"/>
      <c r="O362" s="148"/>
      <c r="P362" s="142"/>
      <c r="Q362" s="776"/>
      <c r="R362" s="151">
        <f>G363+J363</f>
        <v>0</v>
      </c>
      <c r="S362" s="1217"/>
      <c r="T362" s="1830"/>
      <c r="U362" s="153"/>
      <c r="W362" s="110">
        <v>0.89106929679600033</v>
      </c>
      <c r="X362" s="130">
        <v>1.316333588</v>
      </c>
    </row>
    <row r="363" spans="1:24" ht="22.5" customHeight="1">
      <c r="A363" s="780"/>
      <c r="B363" s="1825"/>
      <c r="C363" s="1827"/>
      <c r="D363" s="414"/>
      <c r="E363" s="1173"/>
      <c r="F363" s="154"/>
      <c r="G363" s="281"/>
      <c r="H363" s="308"/>
      <c r="I363" s="272"/>
      <c r="J363" s="281"/>
      <c r="K363" s="156"/>
      <c r="L363" s="1175" t="s">
        <v>425</v>
      </c>
      <c r="M363" s="488" t="s">
        <v>97</v>
      </c>
      <c r="N363" s="490">
        <v>1.02</v>
      </c>
      <c r="O363" s="532">
        <f>E362*N363</f>
        <v>681.15599999999995</v>
      </c>
      <c r="P363" s="987">
        <v>0.75800000000000001</v>
      </c>
      <c r="Q363" s="290">
        <f t="shared" ref="Q363" si="16">N363*P363*$N$17</f>
        <v>0.89106929679600033</v>
      </c>
      <c r="R363" s="1828">
        <f>SUM(Q363:Q364)</f>
        <v>0.89106929679600033</v>
      </c>
      <c r="S363" s="1217"/>
      <c r="T363" s="1831"/>
      <c r="U363" s="153"/>
      <c r="W363" s="110"/>
      <c r="X363" s="130">
        <v>1.316333588</v>
      </c>
    </row>
    <row r="364" spans="1:24" ht="18" customHeight="1">
      <c r="A364" s="780"/>
      <c r="B364" s="1171"/>
      <c r="C364" s="1827"/>
      <c r="D364" s="414"/>
      <c r="E364" s="1173"/>
      <c r="F364" s="154"/>
      <c r="G364" s="24"/>
      <c r="H364" s="154"/>
      <c r="I364" s="155"/>
      <c r="J364" s="24"/>
      <c r="K364" s="156"/>
      <c r="L364" s="1075"/>
      <c r="M364" s="161"/>
      <c r="N364" s="162"/>
      <c r="O364" s="489"/>
      <c r="P364" s="163"/>
      <c r="Q364" s="290"/>
      <c r="R364" s="1829"/>
      <c r="S364" s="1217"/>
      <c r="T364" s="1831"/>
      <c r="U364" s="153"/>
      <c r="W364" s="110"/>
      <c r="X364" s="130">
        <v>1.316333588</v>
      </c>
    </row>
    <row r="365" spans="1:24" ht="12.75" customHeight="1">
      <c r="A365" s="778">
        <f>A362+1</f>
        <v>12</v>
      </c>
      <c r="B365" s="1206" t="s">
        <v>505</v>
      </c>
      <c r="C365" s="1826" t="s">
        <v>271</v>
      </c>
      <c r="D365" s="779" t="s">
        <v>25</v>
      </c>
      <c r="E365" s="1060">
        <v>7.1550000000000002</v>
      </c>
      <c r="F365" s="142"/>
      <c r="G365" s="1142">
        <v>35</v>
      </c>
      <c r="H365" s="142"/>
      <c r="I365" s="144"/>
      <c r="J365" s="143"/>
      <c r="K365" s="145"/>
      <c r="L365" s="146"/>
      <c r="M365" s="147"/>
      <c r="N365" s="148"/>
      <c r="O365" s="149"/>
      <c r="P365" s="142"/>
      <c r="Q365" s="776"/>
      <c r="R365" s="151">
        <f>G366+J366</f>
        <v>63.655550000000005</v>
      </c>
      <c r="S365" s="1217"/>
      <c r="T365" s="1830"/>
      <c r="U365" s="153"/>
      <c r="W365" s="110">
        <v>68.544468150200004</v>
      </c>
      <c r="X365" s="130">
        <v>1.316333588</v>
      </c>
    </row>
    <row r="366" spans="1:24" ht="12.75" customHeight="1">
      <c r="A366" s="780"/>
      <c r="B366" s="1825"/>
      <c r="C366" s="1827"/>
      <c r="D366" s="414"/>
      <c r="E366" s="1173"/>
      <c r="F366" s="154"/>
      <c r="G366" s="281">
        <f>G365*$J$19/1000</f>
        <v>63.655550000000005</v>
      </c>
      <c r="H366" s="308"/>
      <c r="I366" s="272"/>
      <c r="J366" s="281">
        <f>J365*$Q$19/1000</f>
        <v>0</v>
      </c>
      <c r="K366" s="156"/>
      <c r="L366" s="1175"/>
      <c r="M366" s="157"/>
      <c r="N366" s="158"/>
      <c r="O366" s="158"/>
      <c r="P366" s="159"/>
      <c r="Q366" s="396"/>
      <c r="R366" s="1828">
        <f>SUM(Q366:Q367)</f>
        <v>4.8889181502000012</v>
      </c>
      <c r="S366" s="1217"/>
      <c r="T366" s="1831"/>
      <c r="U366" s="153"/>
      <c r="W366" s="110"/>
      <c r="X366" s="130">
        <v>1.316333588</v>
      </c>
    </row>
    <row r="367" spans="1:24" ht="12.75" customHeight="1">
      <c r="A367" s="780"/>
      <c r="B367" s="1825"/>
      <c r="C367" s="1827"/>
      <c r="D367" s="414"/>
      <c r="E367" s="1173"/>
      <c r="F367" s="154"/>
      <c r="G367" s="24"/>
      <c r="H367" s="154"/>
      <c r="I367" s="155"/>
      <c r="J367" s="24"/>
      <c r="K367" s="156"/>
      <c r="L367" s="1146" t="s">
        <v>506</v>
      </c>
      <c r="M367" s="1147" t="s">
        <v>113</v>
      </c>
      <c r="N367" s="1148">
        <v>6</v>
      </c>
      <c r="O367" s="168">
        <f>E365*N367</f>
        <v>42.93</v>
      </c>
      <c r="P367" s="165">
        <v>0.70699999999999996</v>
      </c>
      <c r="Q367" s="396">
        <f>N367*P367*$N$17</f>
        <v>4.8889181502000012</v>
      </c>
      <c r="R367" s="1829"/>
      <c r="S367" s="1217"/>
      <c r="T367" s="1831"/>
      <c r="U367" s="153"/>
      <c r="W367" s="110"/>
      <c r="X367" s="130">
        <v>1.316333588</v>
      </c>
    </row>
    <row r="368" spans="1:24" ht="12.75" customHeight="1">
      <c r="A368" s="458"/>
      <c r="B368" s="459"/>
      <c r="C368" s="460" t="s">
        <v>27</v>
      </c>
      <c r="D368" s="1104">
        <v>0.26950000000000002</v>
      </c>
      <c r="E368" s="462"/>
      <c r="F368" s="463"/>
      <c r="G368" s="464"/>
      <c r="H368" s="463"/>
      <c r="I368" s="465"/>
      <c r="J368" s="464"/>
      <c r="K368" s="466"/>
      <c r="L368" s="467"/>
      <c r="M368" s="468"/>
      <c r="N368" s="469"/>
      <c r="O368" s="470"/>
      <c r="P368" s="463"/>
      <c r="Q368" s="464"/>
      <c r="R368" s="470"/>
      <c r="S368" s="1217"/>
      <c r="T368" s="471"/>
      <c r="U368" s="153"/>
      <c r="W368" s="110"/>
      <c r="X368" s="130">
        <v>1.316333588</v>
      </c>
    </row>
    <row r="369" spans="1:24" s="453" customFormat="1" ht="12.75" customHeight="1">
      <c r="A369" s="496"/>
      <c r="B369" s="497"/>
      <c r="C369" s="1226" t="s">
        <v>302</v>
      </c>
      <c r="D369" s="498"/>
      <c r="E369" s="431"/>
      <c r="F369" s="429"/>
      <c r="G369" s="499"/>
      <c r="H369" s="429"/>
      <c r="I369" s="500"/>
      <c r="J369" s="499"/>
      <c r="K369" s="501"/>
      <c r="L369" s="426"/>
      <c r="M369" s="427"/>
      <c r="N369" s="428"/>
      <c r="O369" s="428"/>
      <c r="P369" s="429"/>
      <c r="Q369" s="430"/>
      <c r="R369" s="431"/>
      <c r="S369" s="1217"/>
      <c r="T369" s="502"/>
      <c r="U369" s="432"/>
      <c r="V369" s="479"/>
      <c r="W369" s="1099"/>
      <c r="X369" s="130">
        <v>1.316333588</v>
      </c>
    </row>
    <row r="370" spans="1:24" s="505" customFormat="1" ht="12.75" customHeight="1">
      <c r="A370" s="832">
        <v>1</v>
      </c>
      <c r="B370" s="833" t="s">
        <v>122</v>
      </c>
      <c r="C370" s="2137" t="s">
        <v>303</v>
      </c>
      <c r="D370" s="834" t="s">
        <v>104</v>
      </c>
      <c r="E370" s="835">
        <f>0.144/100</f>
        <v>1.4399999999999999E-3</v>
      </c>
      <c r="F370" s="836"/>
      <c r="G370" s="837">
        <v>110</v>
      </c>
      <c r="H370" s="836"/>
      <c r="I370" s="838"/>
      <c r="J370" s="837">
        <v>0</v>
      </c>
      <c r="K370" s="839"/>
      <c r="L370" s="840"/>
      <c r="M370" s="841"/>
      <c r="N370" s="842"/>
      <c r="O370" s="842"/>
      <c r="P370" s="843"/>
      <c r="Q370" s="844"/>
      <c r="R370" s="845">
        <f>G371+J371</f>
        <v>200.06029999999998</v>
      </c>
      <c r="S370" s="1217"/>
      <c r="T370" s="846"/>
      <c r="U370" s="503"/>
      <c r="V370" s="504"/>
      <c r="W370" s="1100">
        <v>200.06029999999998</v>
      </c>
      <c r="X370" s="130">
        <v>1.316333588</v>
      </c>
    </row>
    <row r="371" spans="1:24" s="505" customFormat="1" ht="12.75" customHeight="1">
      <c r="A371" s="847"/>
      <c r="B371" s="848" t="s">
        <v>272</v>
      </c>
      <c r="C371" s="2138"/>
      <c r="D371" s="849"/>
      <c r="E371" s="850"/>
      <c r="F371" s="851"/>
      <c r="G371" s="423">
        <f>G370*$J$19/1000</f>
        <v>200.06029999999998</v>
      </c>
      <c r="H371" s="851"/>
      <c r="I371" s="852"/>
      <c r="J371" s="837">
        <f>J370*$Q$13/1000</f>
        <v>0</v>
      </c>
      <c r="K371" s="853"/>
      <c r="L371" s="854"/>
      <c r="M371" s="855"/>
      <c r="N371" s="856"/>
      <c r="O371" s="856"/>
      <c r="P371" s="851"/>
      <c r="Q371" s="857"/>
      <c r="R371" s="850"/>
      <c r="S371" s="1217"/>
      <c r="T371" s="858"/>
      <c r="U371" s="503"/>
      <c r="V371" s="504"/>
      <c r="W371" s="1100"/>
      <c r="X371" s="130">
        <v>1.316333588</v>
      </c>
    </row>
    <row r="372" spans="1:24" s="505" customFormat="1" ht="24" customHeight="1">
      <c r="A372" s="847"/>
      <c r="B372" s="859"/>
      <c r="C372" s="2138"/>
      <c r="D372" s="849"/>
      <c r="E372" s="850"/>
      <c r="F372" s="851"/>
      <c r="G372" s="860"/>
      <c r="H372" s="851"/>
      <c r="I372" s="852"/>
      <c r="J372" s="860"/>
      <c r="K372" s="853"/>
      <c r="L372" s="854"/>
      <c r="M372" s="855"/>
      <c r="N372" s="856"/>
      <c r="O372" s="856"/>
      <c r="P372" s="851"/>
      <c r="Q372" s="857"/>
      <c r="R372" s="850"/>
      <c r="S372" s="1217"/>
      <c r="T372" s="858"/>
      <c r="U372" s="503"/>
      <c r="V372" s="504"/>
      <c r="W372" s="1100"/>
      <c r="X372" s="130">
        <v>1.316333588</v>
      </c>
    </row>
    <row r="373" spans="1:24" s="453" customFormat="1" ht="36" customHeight="1">
      <c r="A373" s="861">
        <f>A370+1</f>
        <v>2</v>
      </c>
      <c r="B373" s="862" t="s">
        <v>123</v>
      </c>
      <c r="C373" s="1941" t="s">
        <v>304</v>
      </c>
      <c r="D373" s="863" t="s">
        <v>92</v>
      </c>
      <c r="E373" s="1188">
        <v>3.5999999999999997E-2</v>
      </c>
      <c r="F373" s="433"/>
      <c r="G373" s="448">
        <v>1.82</v>
      </c>
      <c r="H373" s="433"/>
      <c r="I373" s="449"/>
      <c r="J373" s="448">
        <v>1.06</v>
      </c>
      <c r="K373" s="434"/>
      <c r="L373" s="506"/>
      <c r="M373" s="455"/>
      <c r="N373" s="483"/>
      <c r="O373" s="484"/>
      <c r="P373" s="443"/>
      <c r="Q373" s="457"/>
      <c r="R373" s="442">
        <f>G374+J374</f>
        <v>6.1205302000000001</v>
      </c>
      <c r="S373" s="1217"/>
      <c r="T373" s="1937"/>
      <c r="U373" s="432"/>
      <c r="V373" s="479"/>
      <c r="W373" s="1099">
        <v>13.504709761948002</v>
      </c>
      <c r="X373" s="130">
        <v>1.316333588</v>
      </c>
    </row>
    <row r="374" spans="1:24" s="453" customFormat="1" ht="36" customHeight="1">
      <c r="A374" s="864"/>
      <c r="B374" s="862" t="s">
        <v>265</v>
      </c>
      <c r="C374" s="1941"/>
      <c r="D374" s="863"/>
      <c r="E374" s="1188"/>
      <c r="F374" s="433"/>
      <c r="G374" s="423">
        <f>G373*$J$19/1000</f>
        <v>3.3100885999999998</v>
      </c>
      <c r="H374" s="433"/>
      <c r="I374" s="449"/>
      <c r="J374" s="423">
        <f>J373*$Q$19/1000</f>
        <v>2.8104416000000003</v>
      </c>
      <c r="K374" s="434"/>
      <c r="L374" s="1193" t="s">
        <v>305</v>
      </c>
      <c r="M374" s="480" t="s">
        <v>92</v>
      </c>
      <c r="N374" s="481">
        <f>0.97+0.27</f>
        <v>1.24</v>
      </c>
      <c r="O374" s="481">
        <f>E373*N374</f>
        <v>4.4639999999999999E-2</v>
      </c>
      <c r="P374" s="482">
        <v>5.1669999999999998</v>
      </c>
      <c r="Q374" s="436">
        <f>N374*P374*$N$17</f>
        <v>7.3841795619480015</v>
      </c>
      <c r="R374" s="1188">
        <f>SUM(Q374:Q374)</f>
        <v>7.3841795619480015</v>
      </c>
      <c r="S374" s="1217"/>
      <c r="T374" s="1937"/>
      <c r="U374" s="432"/>
      <c r="V374" s="479"/>
      <c r="W374" s="1099"/>
      <c r="X374" s="130">
        <v>1.316333588</v>
      </c>
    </row>
    <row r="375" spans="1:24" s="453" customFormat="1" ht="12.75" customHeight="1">
      <c r="A375" s="861">
        <f>A373+1</f>
        <v>3</v>
      </c>
      <c r="B375" s="865" t="s">
        <v>273</v>
      </c>
      <c r="C375" s="1940" t="s">
        <v>424</v>
      </c>
      <c r="D375" s="866" t="s">
        <v>92</v>
      </c>
      <c r="E375" s="1187">
        <v>0.108</v>
      </c>
      <c r="F375" s="422"/>
      <c r="G375" s="423">
        <v>1.84</v>
      </c>
      <c r="H375" s="422"/>
      <c r="I375" s="424"/>
      <c r="J375" s="423">
        <v>0.2</v>
      </c>
      <c r="K375" s="425"/>
      <c r="L375" s="492"/>
      <c r="M375" s="493"/>
      <c r="N375" s="494"/>
      <c r="O375" s="494"/>
      <c r="P375" s="422"/>
      <c r="Q375" s="491"/>
      <c r="R375" s="431">
        <f>G376+J376</f>
        <v>3.8767352000000002</v>
      </c>
      <c r="S375" s="1217"/>
      <c r="T375" s="1936"/>
      <c r="U375" s="432"/>
      <c r="V375" s="479"/>
      <c r="W375" s="1099">
        <v>41.500389754013369</v>
      </c>
      <c r="X375" s="130">
        <v>1.316333588</v>
      </c>
    </row>
    <row r="376" spans="1:24" s="453" customFormat="1" ht="12.75" customHeight="1">
      <c r="A376" s="864"/>
      <c r="B376" s="862" t="s">
        <v>274</v>
      </c>
      <c r="C376" s="1941"/>
      <c r="D376" s="863"/>
      <c r="E376" s="1188"/>
      <c r="F376" s="433"/>
      <c r="G376" s="423">
        <f>G375*$J$19/1000</f>
        <v>3.3464632000000001</v>
      </c>
      <c r="H376" s="433"/>
      <c r="I376" s="449"/>
      <c r="J376" s="423">
        <f>J375*$Q$19/1000</f>
        <v>0.53027200000000008</v>
      </c>
      <c r="K376" s="434"/>
      <c r="L376" s="1192"/>
      <c r="M376" s="508"/>
      <c r="N376" s="509"/>
      <c r="O376" s="510"/>
      <c r="P376" s="435"/>
      <c r="Q376" s="511"/>
      <c r="R376" s="1917">
        <f>SUM(Q376:Q379)</f>
        <v>37.62365455401337</v>
      </c>
      <c r="S376" s="1217"/>
      <c r="T376" s="1937"/>
      <c r="U376" s="432"/>
      <c r="V376" s="479"/>
      <c r="W376" s="1099"/>
      <c r="X376" s="130">
        <v>1.316333588</v>
      </c>
    </row>
    <row r="377" spans="1:24" s="453" customFormat="1" ht="12.75" customHeight="1">
      <c r="A377" s="864"/>
      <c r="B377" s="867"/>
      <c r="C377" s="1941"/>
      <c r="D377" s="863"/>
      <c r="E377" s="1188"/>
      <c r="F377" s="433"/>
      <c r="G377" s="448"/>
      <c r="H377" s="433"/>
      <c r="I377" s="449"/>
      <c r="J377" s="448"/>
      <c r="K377" s="434"/>
      <c r="L377" s="512" t="s">
        <v>421</v>
      </c>
      <c r="M377" s="513" t="s">
        <v>92</v>
      </c>
      <c r="N377" s="514">
        <v>1.0149999999999999</v>
      </c>
      <c r="O377" s="515">
        <f>E375*N377</f>
        <v>0.10961999999999998</v>
      </c>
      <c r="P377" s="516">
        <v>26.478000000000002</v>
      </c>
      <c r="Q377" s="517">
        <f>N377*P377*$N$17</f>
        <v>30.973716738027012</v>
      </c>
      <c r="R377" s="1918"/>
      <c r="S377" s="1217"/>
      <c r="T377" s="1937"/>
      <c r="U377" s="432"/>
      <c r="V377" s="479"/>
      <c r="W377" s="1099"/>
      <c r="X377" s="130">
        <v>1.316333588</v>
      </c>
    </row>
    <row r="378" spans="1:24" s="453" customFormat="1" ht="12.75" customHeight="1">
      <c r="A378" s="864"/>
      <c r="B378" s="867"/>
      <c r="C378" s="1941"/>
      <c r="D378" s="863"/>
      <c r="E378" s="1188"/>
      <c r="F378" s="433"/>
      <c r="G378" s="448"/>
      <c r="H378" s="433"/>
      <c r="I378" s="449"/>
      <c r="J378" s="448"/>
      <c r="K378" s="434"/>
      <c r="L378" s="512" t="s">
        <v>102</v>
      </c>
      <c r="M378" s="513" t="s">
        <v>97</v>
      </c>
      <c r="N378" s="514">
        <v>1.24</v>
      </c>
      <c r="O378" s="515">
        <f>E375*N378</f>
        <v>0.13392000000000001</v>
      </c>
      <c r="P378" s="516">
        <v>3.5</v>
      </c>
      <c r="Q378" s="517">
        <f>N378*P378*$N$17</f>
        <v>5.0018634540000013</v>
      </c>
      <c r="R378" s="1918"/>
      <c r="S378" s="1217"/>
      <c r="T378" s="1937"/>
      <c r="U378" s="432"/>
      <c r="V378" s="479"/>
      <c r="W378" s="1099"/>
      <c r="X378" s="130">
        <v>1.316333588</v>
      </c>
    </row>
    <row r="379" spans="1:24" s="453" customFormat="1" ht="12.75" customHeight="1">
      <c r="A379" s="864"/>
      <c r="B379" s="867"/>
      <c r="C379" s="1941"/>
      <c r="D379" s="863"/>
      <c r="E379" s="1188"/>
      <c r="F379" s="433"/>
      <c r="G379" s="448"/>
      <c r="H379" s="433"/>
      <c r="I379" s="449"/>
      <c r="J379" s="448"/>
      <c r="K379" s="434"/>
      <c r="L379" s="518" t="s">
        <v>128</v>
      </c>
      <c r="M379" s="519" t="s">
        <v>92</v>
      </c>
      <c r="N379" s="520">
        <v>1.32E-2</v>
      </c>
      <c r="O379" s="521">
        <f>E375*N379</f>
        <v>1.4256E-3</v>
      </c>
      <c r="P379" s="522">
        <v>108.333</v>
      </c>
      <c r="Q379" s="523">
        <f>N379*P379*$N$17</f>
        <v>1.6480743619863605</v>
      </c>
      <c r="R379" s="1918"/>
      <c r="S379" s="1217"/>
      <c r="T379" s="1937"/>
      <c r="U379" s="432"/>
      <c r="V379" s="479"/>
      <c r="W379" s="1099"/>
      <c r="X379" s="130">
        <v>1.316333588</v>
      </c>
    </row>
    <row r="380" spans="1:24" ht="12.75" customHeight="1">
      <c r="A380" s="755">
        <f>A375+1</f>
        <v>4</v>
      </c>
      <c r="B380" s="1168" t="s">
        <v>165</v>
      </c>
      <c r="C380" s="1785" t="s">
        <v>306</v>
      </c>
      <c r="D380" s="798" t="s">
        <v>104</v>
      </c>
      <c r="E380" s="1164">
        <v>1.4E-2</v>
      </c>
      <c r="F380" s="59"/>
      <c r="G380" s="54">
        <v>56.2</v>
      </c>
      <c r="H380" s="59"/>
      <c r="I380" s="60"/>
      <c r="J380" s="54"/>
      <c r="K380" s="61"/>
      <c r="L380" s="69"/>
      <c r="M380" s="70"/>
      <c r="N380" s="71"/>
      <c r="O380" s="71"/>
      <c r="P380" s="73"/>
      <c r="Q380" s="74"/>
      <c r="R380" s="62">
        <f>G381+J381</f>
        <v>102.212626</v>
      </c>
      <c r="S380" s="1217"/>
      <c r="T380" s="1166"/>
      <c r="W380" s="110">
        <v>102.212626</v>
      </c>
      <c r="X380" s="130">
        <v>1.316333588</v>
      </c>
    </row>
    <row r="381" spans="1:24" ht="12.75" customHeight="1">
      <c r="A381" s="118"/>
      <c r="B381" s="1169"/>
      <c r="C381" s="1786"/>
      <c r="E381" s="1165"/>
      <c r="G381" s="54">
        <f>G380*$J$19/1000</f>
        <v>102.212626</v>
      </c>
      <c r="I381" s="50"/>
      <c r="J381" s="54">
        <f>J380*$Q$19/1000</f>
        <v>0</v>
      </c>
      <c r="K381" s="51"/>
      <c r="O381" s="77"/>
      <c r="Q381" s="79"/>
      <c r="R381" s="1165"/>
      <c r="S381" s="1217"/>
      <c r="T381" s="80"/>
      <c r="W381" s="110"/>
      <c r="X381" s="130">
        <v>1.316333588</v>
      </c>
    </row>
    <row r="382" spans="1:24" s="453" customFormat="1" ht="12.75" customHeight="1">
      <c r="A382" s="861">
        <f>A380+1</f>
        <v>5</v>
      </c>
      <c r="B382" s="1132" t="s">
        <v>487</v>
      </c>
      <c r="C382" s="1941" t="s">
        <v>276</v>
      </c>
      <c r="D382" s="869" t="s">
        <v>26</v>
      </c>
      <c r="E382" s="870">
        <v>0.09</v>
      </c>
      <c r="F382" s="871"/>
      <c r="G382" s="872">
        <v>34.299999999999997</v>
      </c>
      <c r="H382" s="871"/>
      <c r="I382" s="449"/>
      <c r="J382" s="448">
        <v>1</v>
      </c>
      <c r="K382" s="434"/>
      <c r="L382" s="873"/>
      <c r="M382" s="450"/>
      <c r="N382" s="451"/>
      <c r="O382" s="451"/>
      <c r="P382" s="433"/>
      <c r="Q382" s="452"/>
      <c r="R382" s="442">
        <f>G383+J383</f>
        <v>65.033799000000002</v>
      </c>
      <c r="S382" s="1217"/>
      <c r="T382" s="1937"/>
      <c r="U382" s="432"/>
      <c r="V382" s="479"/>
      <c r="W382" s="1099">
        <v>66.132918156407996</v>
      </c>
      <c r="X382" s="130">
        <v>1.316333588</v>
      </c>
    </row>
    <row r="383" spans="1:24" s="453" customFormat="1" ht="12.75" customHeight="1">
      <c r="A383" s="864"/>
      <c r="B383" s="868"/>
      <c r="C383" s="1941"/>
      <c r="D383" s="869"/>
      <c r="E383" s="1188"/>
      <c r="F383" s="871"/>
      <c r="G383" s="423">
        <f>G382*$J$19/1000</f>
        <v>62.382438999999998</v>
      </c>
      <c r="H383" s="871"/>
      <c r="I383" s="449"/>
      <c r="J383" s="423">
        <f>J382*$Q$19/1000</f>
        <v>2.6513599999999999</v>
      </c>
      <c r="K383" s="434"/>
      <c r="L383" s="1938" t="s">
        <v>267</v>
      </c>
      <c r="M383" s="508" t="s">
        <v>113</v>
      </c>
      <c r="N383" s="509">
        <v>1.04</v>
      </c>
      <c r="O383" s="510">
        <f>E382*N383</f>
        <v>9.3600000000000003E-2</v>
      </c>
      <c r="P383" s="435">
        <v>0.91700000000000004</v>
      </c>
      <c r="Q383" s="511">
        <f>N383*P383*$N$17</f>
        <v>1.0991191564080005</v>
      </c>
      <c r="R383" s="1917">
        <f>SUM(Q383:Q384)</f>
        <v>1.0991191564080005</v>
      </c>
      <c r="S383" s="1217"/>
      <c r="T383" s="1937"/>
      <c r="U383" s="432"/>
      <c r="V383" s="479"/>
      <c r="W383" s="1099"/>
      <c r="X383" s="130">
        <v>1.316333588</v>
      </c>
    </row>
    <row r="384" spans="1:24" s="453" customFormat="1" ht="12.75" customHeight="1">
      <c r="A384" s="864"/>
      <c r="B384" s="432"/>
      <c r="C384" s="1941"/>
      <c r="D384" s="869"/>
      <c r="E384" s="1188"/>
      <c r="F384" s="871"/>
      <c r="G384" s="872"/>
      <c r="H384" s="871"/>
      <c r="I384" s="449"/>
      <c r="J384" s="448"/>
      <c r="K384" s="434"/>
      <c r="L384" s="2136"/>
      <c r="M384" s="524"/>
      <c r="N384" s="525"/>
      <c r="O384" s="525"/>
      <c r="P384" s="526"/>
      <c r="Q384" s="527"/>
      <c r="R384" s="1918"/>
      <c r="S384" s="1217"/>
      <c r="T384" s="1937"/>
      <c r="U384" s="432"/>
      <c r="V384" s="479"/>
      <c r="W384" s="1099"/>
      <c r="X384" s="130">
        <v>1.316333588</v>
      </c>
    </row>
    <row r="385" spans="1:24" s="453" customFormat="1" ht="12.75" customHeight="1">
      <c r="A385" s="861">
        <f>A382+1</f>
        <v>6</v>
      </c>
      <c r="B385" s="868" t="s">
        <v>103</v>
      </c>
      <c r="C385" s="1940" t="s">
        <v>307</v>
      </c>
      <c r="D385" s="869" t="s">
        <v>117</v>
      </c>
      <c r="E385" s="1188">
        <v>6.4</v>
      </c>
      <c r="F385" s="871"/>
      <c r="G385" s="872">
        <v>0</v>
      </c>
      <c r="H385" s="871"/>
      <c r="I385" s="449"/>
      <c r="J385" s="448">
        <v>0</v>
      </c>
      <c r="K385" s="434"/>
      <c r="L385" s="492"/>
      <c r="M385" s="493"/>
      <c r="N385" s="494"/>
      <c r="O385" s="494"/>
      <c r="P385" s="422"/>
      <c r="Q385" s="491"/>
      <c r="R385" s="431">
        <f>G386+J386</f>
        <v>0</v>
      </c>
      <c r="S385" s="1217"/>
      <c r="T385" s="1936"/>
      <c r="U385" s="432"/>
      <c r="V385" s="479"/>
      <c r="W385" s="1099">
        <v>0.28812577500000008</v>
      </c>
      <c r="X385" s="130">
        <v>1.316333588</v>
      </c>
    </row>
    <row r="386" spans="1:24" s="453" customFormat="1" ht="12.75" customHeight="1">
      <c r="A386" s="864"/>
      <c r="B386" s="432"/>
      <c r="C386" s="1941"/>
      <c r="D386" s="869"/>
      <c r="E386" s="1188"/>
      <c r="F386" s="871"/>
      <c r="G386" s="423">
        <f>G385*$J$19/1000</f>
        <v>0</v>
      </c>
      <c r="H386" s="871"/>
      <c r="I386" s="449"/>
      <c r="J386" s="423">
        <f>J385*$Q$19/1000</f>
        <v>0</v>
      </c>
      <c r="K386" s="434"/>
      <c r="L386" s="1938" t="s">
        <v>307</v>
      </c>
      <c r="M386" s="508" t="s">
        <v>117</v>
      </c>
      <c r="N386" s="509">
        <v>1</v>
      </c>
      <c r="O386" s="1062">
        <f>E385*N386</f>
        <v>6.4</v>
      </c>
      <c r="P386" s="1063">
        <v>0.25</v>
      </c>
      <c r="Q386" s="491">
        <f>N386*P386*$N$17</f>
        <v>0.28812577500000008</v>
      </c>
      <c r="R386" s="1188">
        <f>SUM(Q386:Q386)</f>
        <v>0.28812577500000008</v>
      </c>
      <c r="S386" s="1217"/>
      <c r="T386" s="1937"/>
      <c r="U386" s="432"/>
      <c r="V386" s="479"/>
      <c r="W386" s="1099"/>
      <c r="X386" s="130">
        <v>1.316333588</v>
      </c>
    </row>
    <row r="387" spans="1:24" s="453" customFormat="1" ht="12.75" customHeight="1">
      <c r="A387" s="864"/>
      <c r="B387" s="432"/>
      <c r="C387" s="1941"/>
      <c r="D387" s="869"/>
      <c r="E387" s="1188"/>
      <c r="F387" s="871"/>
      <c r="G387" s="872"/>
      <c r="H387" s="871"/>
      <c r="I387" s="449"/>
      <c r="J387" s="448"/>
      <c r="K387" s="434"/>
      <c r="L387" s="1939"/>
      <c r="M387" s="507"/>
      <c r="N387" s="528"/>
      <c r="O387" s="528"/>
      <c r="P387" s="529"/>
      <c r="Q387" s="436"/>
      <c r="R387" s="1188"/>
      <c r="S387" s="1217"/>
      <c r="T387" s="437"/>
      <c r="U387" s="432"/>
      <c r="V387" s="479"/>
      <c r="W387" s="1099"/>
      <c r="X387" s="130">
        <v>1.316333588</v>
      </c>
    </row>
    <row r="388" spans="1:24" s="453" customFormat="1" ht="12.75" customHeight="1">
      <c r="A388" s="861">
        <f>A385+1</f>
        <v>7</v>
      </c>
      <c r="B388" s="868" t="s">
        <v>103</v>
      </c>
      <c r="C388" s="1940" t="s">
        <v>308</v>
      </c>
      <c r="D388" s="869" t="s">
        <v>117</v>
      </c>
      <c r="E388" s="1188">
        <v>3.9</v>
      </c>
      <c r="F388" s="871"/>
      <c r="G388" s="872">
        <v>0</v>
      </c>
      <c r="H388" s="871"/>
      <c r="I388" s="449"/>
      <c r="J388" s="448">
        <v>0</v>
      </c>
      <c r="K388" s="434"/>
      <c r="L388" s="492"/>
      <c r="M388" s="493"/>
      <c r="N388" s="494"/>
      <c r="O388" s="494"/>
      <c r="P388" s="422"/>
      <c r="Q388" s="491"/>
      <c r="R388" s="431">
        <f>G389+J389</f>
        <v>0</v>
      </c>
      <c r="S388" s="1217"/>
      <c r="T388" s="1936"/>
      <c r="U388" s="432"/>
      <c r="V388" s="479"/>
      <c r="W388" s="1099">
        <v>0.84478477230000026</v>
      </c>
      <c r="X388" s="130">
        <v>1.316333588</v>
      </c>
    </row>
    <row r="389" spans="1:24" s="453" customFormat="1" ht="12.75" customHeight="1">
      <c r="A389" s="864"/>
      <c r="B389" s="432"/>
      <c r="C389" s="1941"/>
      <c r="D389" s="869"/>
      <c r="E389" s="1188"/>
      <c r="F389" s="871"/>
      <c r="G389" s="423">
        <f>G388*$J$19/1000</f>
        <v>0</v>
      </c>
      <c r="H389" s="871"/>
      <c r="I389" s="449"/>
      <c r="J389" s="423">
        <f>J388*$Q$19/1000</f>
        <v>0</v>
      </c>
      <c r="K389" s="434"/>
      <c r="L389" s="1938" t="s">
        <v>308</v>
      </c>
      <c r="M389" s="508" t="s">
        <v>117</v>
      </c>
      <c r="N389" s="509">
        <v>1</v>
      </c>
      <c r="O389" s="510">
        <f>E388*N389</f>
        <v>3.9</v>
      </c>
      <c r="P389" s="1061">
        <v>0.73299999999999998</v>
      </c>
      <c r="Q389" s="511">
        <f>N389*P389*$N$17</f>
        <v>0.84478477230000026</v>
      </c>
      <c r="R389" s="1188">
        <f>SUM(Q389:Q389)</f>
        <v>0.84478477230000026</v>
      </c>
      <c r="S389" s="1217"/>
      <c r="T389" s="1937"/>
      <c r="U389" s="432"/>
      <c r="V389" s="479"/>
      <c r="W389" s="1099"/>
      <c r="X389" s="130">
        <v>1.316333588</v>
      </c>
    </row>
    <row r="390" spans="1:24" s="453" customFormat="1" ht="12.75" customHeight="1">
      <c r="A390" s="864"/>
      <c r="B390" s="432"/>
      <c r="C390" s="1941"/>
      <c r="D390" s="869"/>
      <c r="E390" s="1188"/>
      <c r="F390" s="871"/>
      <c r="G390" s="872"/>
      <c r="H390" s="871"/>
      <c r="I390" s="449"/>
      <c r="J390" s="448"/>
      <c r="K390" s="434"/>
      <c r="L390" s="1939"/>
      <c r="M390" s="507"/>
      <c r="N390" s="528"/>
      <c r="O390" s="528"/>
      <c r="P390" s="529"/>
      <c r="Q390" s="436"/>
      <c r="R390" s="1188"/>
      <c r="S390" s="1217"/>
      <c r="T390" s="437"/>
      <c r="U390" s="432"/>
      <c r="V390" s="479"/>
      <c r="W390" s="1099"/>
      <c r="X390" s="130">
        <v>1.316333588</v>
      </c>
    </row>
    <row r="391" spans="1:24" s="453" customFormat="1" ht="12.75" customHeight="1">
      <c r="A391" s="861">
        <f>A388+1</f>
        <v>8</v>
      </c>
      <c r="B391" s="868" t="s">
        <v>103</v>
      </c>
      <c r="C391" s="1940" t="s">
        <v>309</v>
      </c>
      <c r="D391" s="869" t="s">
        <v>117</v>
      </c>
      <c r="E391" s="1188">
        <v>2.8</v>
      </c>
      <c r="F391" s="871"/>
      <c r="G391" s="872">
        <v>0</v>
      </c>
      <c r="H391" s="871"/>
      <c r="I391" s="449"/>
      <c r="J391" s="448">
        <v>0</v>
      </c>
      <c r="K391" s="434"/>
      <c r="L391" s="492"/>
      <c r="M391" s="493"/>
      <c r="N391" s="494"/>
      <c r="O391" s="494"/>
      <c r="P391" s="422"/>
      <c r="Q391" s="491"/>
      <c r="R391" s="431">
        <f>G392+J392</f>
        <v>0</v>
      </c>
      <c r="S391" s="1217"/>
      <c r="T391" s="1936"/>
      <c r="U391" s="432"/>
      <c r="V391" s="479"/>
      <c r="W391" s="1099">
        <v>1.1064029760000003</v>
      </c>
      <c r="X391" s="130">
        <v>1.316333588</v>
      </c>
    </row>
    <row r="392" spans="1:24" s="453" customFormat="1" ht="12.75" customHeight="1">
      <c r="A392" s="864"/>
      <c r="B392" s="432"/>
      <c r="C392" s="1941"/>
      <c r="D392" s="869"/>
      <c r="E392" s="1188"/>
      <c r="F392" s="871"/>
      <c r="G392" s="423">
        <f>G391*$J$19/1000</f>
        <v>0</v>
      </c>
      <c r="H392" s="871"/>
      <c r="I392" s="449"/>
      <c r="J392" s="423">
        <f>J391*$Q$19/1000</f>
        <v>0</v>
      </c>
      <c r="K392" s="434"/>
      <c r="L392" s="1938" t="s">
        <v>309</v>
      </c>
      <c r="M392" s="508" t="s">
        <v>117</v>
      </c>
      <c r="N392" s="509">
        <v>1</v>
      </c>
      <c r="O392" s="510">
        <f>E391*N392</f>
        <v>2.8</v>
      </c>
      <c r="P392" s="1061">
        <v>0.96</v>
      </c>
      <c r="Q392" s="511">
        <f>N392*P392*$N$17</f>
        <v>1.1064029760000003</v>
      </c>
      <c r="R392" s="1188">
        <f>SUM(Q392:Q392)</f>
        <v>1.1064029760000003</v>
      </c>
      <c r="S392" s="1217"/>
      <c r="T392" s="1937"/>
      <c r="U392" s="432"/>
      <c r="V392" s="479"/>
      <c r="W392" s="1099"/>
      <c r="X392" s="130">
        <v>1.316333588</v>
      </c>
    </row>
    <row r="393" spans="1:24" s="453" customFormat="1" ht="12.75" customHeight="1">
      <c r="A393" s="864"/>
      <c r="B393" s="432"/>
      <c r="C393" s="1941"/>
      <c r="D393" s="869"/>
      <c r="E393" s="1188"/>
      <c r="F393" s="871"/>
      <c r="G393" s="872"/>
      <c r="H393" s="871"/>
      <c r="I393" s="449"/>
      <c r="J393" s="448"/>
      <c r="K393" s="434"/>
      <c r="L393" s="1939"/>
      <c r="M393" s="507"/>
      <c r="N393" s="528"/>
      <c r="O393" s="528"/>
      <c r="P393" s="529"/>
      <c r="Q393" s="436"/>
      <c r="R393" s="1188"/>
      <c r="S393" s="1217"/>
      <c r="T393" s="437"/>
      <c r="U393" s="432"/>
      <c r="V393" s="479"/>
      <c r="W393" s="1099"/>
      <c r="X393" s="130">
        <v>1.316333588</v>
      </c>
    </row>
    <row r="394" spans="1:24" ht="14.25" customHeight="1">
      <c r="A394" s="778">
        <f>A391+1</f>
        <v>9</v>
      </c>
      <c r="B394" s="1824" t="s">
        <v>103</v>
      </c>
      <c r="C394" s="1826" t="s">
        <v>377</v>
      </c>
      <c r="D394" s="779" t="s">
        <v>97</v>
      </c>
      <c r="E394" s="1172">
        <v>4.8</v>
      </c>
      <c r="F394" s="142"/>
      <c r="G394" s="143"/>
      <c r="H394" s="142"/>
      <c r="I394" s="144"/>
      <c r="J394" s="143"/>
      <c r="K394" s="145"/>
      <c r="L394" s="146"/>
      <c r="M394" s="147"/>
      <c r="N394" s="148"/>
      <c r="O394" s="148"/>
      <c r="P394" s="142"/>
      <c r="Q394" s="776"/>
      <c r="R394" s="151">
        <f>G395+J395</f>
        <v>0</v>
      </c>
      <c r="S394" s="1217"/>
      <c r="T394" s="1830"/>
      <c r="U394" s="153"/>
      <c r="W394" s="110">
        <v>10.598418507600003</v>
      </c>
      <c r="X394" s="130">
        <v>1.316333588</v>
      </c>
    </row>
    <row r="395" spans="1:24" ht="22.5" customHeight="1">
      <c r="A395" s="780"/>
      <c r="B395" s="1825"/>
      <c r="C395" s="1827"/>
      <c r="D395" s="414"/>
      <c r="E395" s="1173"/>
      <c r="F395" s="154"/>
      <c r="G395" s="281"/>
      <c r="H395" s="308"/>
      <c r="I395" s="272"/>
      <c r="J395" s="281"/>
      <c r="K395" s="156"/>
      <c r="L395" s="1175" t="s">
        <v>295</v>
      </c>
      <c r="M395" s="488" t="s">
        <v>97</v>
      </c>
      <c r="N395" s="490">
        <v>1</v>
      </c>
      <c r="O395" s="532">
        <f>E394*N395</f>
        <v>4.8</v>
      </c>
      <c r="P395" s="159">
        <v>9.1959999999999997</v>
      </c>
      <c r="Q395" s="290">
        <f t="shared" ref="Q395" si="17">N395*P395*$N$17</f>
        <v>10.598418507600003</v>
      </c>
      <c r="R395" s="1828">
        <f>SUM(Q395:Q396)</f>
        <v>10.598418507600003</v>
      </c>
      <c r="S395" s="1217"/>
      <c r="T395" s="1831"/>
      <c r="U395" s="153"/>
      <c r="W395" s="110"/>
      <c r="X395" s="130">
        <v>1.316333588</v>
      </c>
    </row>
    <row r="396" spans="1:24" ht="18" customHeight="1">
      <c r="A396" s="780"/>
      <c r="B396" s="1171"/>
      <c r="C396" s="1827"/>
      <c r="D396" s="414"/>
      <c r="E396" s="1173"/>
      <c r="F396" s="154"/>
      <c r="G396" s="24"/>
      <c r="H396" s="154"/>
      <c r="I396" s="155"/>
      <c r="J396" s="24"/>
      <c r="K396" s="156"/>
      <c r="L396" s="1075"/>
      <c r="M396" s="161"/>
      <c r="N396" s="162"/>
      <c r="O396" s="489"/>
      <c r="P396" s="163"/>
      <c r="Q396" s="290"/>
      <c r="R396" s="1829"/>
      <c r="S396" s="1217"/>
      <c r="T396" s="1831"/>
      <c r="U396" s="153"/>
      <c r="W396" s="110"/>
      <c r="X396" s="130">
        <v>1.316333588</v>
      </c>
    </row>
    <row r="397" spans="1:24" s="453" customFormat="1" ht="12.75" customHeight="1">
      <c r="A397" s="832">
        <f>A394+1</f>
        <v>10</v>
      </c>
      <c r="B397" s="862" t="s">
        <v>268</v>
      </c>
      <c r="C397" s="1940" t="s">
        <v>275</v>
      </c>
      <c r="D397" s="863" t="s">
        <v>25</v>
      </c>
      <c r="E397" s="1065">
        <v>4.8000000000000001E-2</v>
      </c>
      <c r="F397" s="433"/>
      <c r="G397" s="448">
        <v>38.4</v>
      </c>
      <c r="H397" s="433"/>
      <c r="I397" s="449"/>
      <c r="J397" s="448">
        <v>0.03</v>
      </c>
      <c r="K397" s="434"/>
      <c r="L397" s="492"/>
      <c r="M397" s="493"/>
      <c r="N397" s="494"/>
      <c r="O397" s="494"/>
      <c r="P397" s="422"/>
      <c r="Q397" s="491"/>
      <c r="R397" s="431">
        <f>G398+J398</f>
        <v>69.918772800000013</v>
      </c>
      <c r="S397" s="1217"/>
      <c r="T397" s="1936"/>
      <c r="U397" s="432"/>
      <c r="V397" s="479"/>
      <c r="W397" s="1099">
        <v>107.66221207221002</v>
      </c>
      <c r="X397" s="130">
        <v>1.316333588</v>
      </c>
    </row>
    <row r="398" spans="1:24" s="453" customFormat="1" ht="12.75" customHeight="1">
      <c r="A398" s="864"/>
      <c r="B398" s="862" t="s">
        <v>269</v>
      </c>
      <c r="C398" s="1941"/>
      <c r="D398" s="863"/>
      <c r="E398" s="1188"/>
      <c r="F398" s="433"/>
      <c r="G398" s="423">
        <f>G397*$J$19/1000</f>
        <v>69.83923200000001</v>
      </c>
      <c r="H398" s="433"/>
      <c r="I398" s="449"/>
      <c r="J398" s="423">
        <f>J397*$Q$19/1000</f>
        <v>7.9540800000000009E-2</v>
      </c>
      <c r="K398" s="434"/>
      <c r="L398" s="1133" t="s">
        <v>270</v>
      </c>
      <c r="M398" s="1134" t="s">
        <v>113</v>
      </c>
      <c r="N398" s="1135">
        <v>24.4</v>
      </c>
      <c r="O398" s="874">
        <f>E397*N398</f>
        <v>1.1712</v>
      </c>
      <c r="P398" s="875">
        <v>1.25</v>
      </c>
      <c r="Q398" s="511">
        <f>N398*P398*$N$17</f>
        <v>35.151344550000012</v>
      </c>
      <c r="R398" s="1917">
        <f>Q398+Q399</f>
        <v>37.743439272210011</v>
      </c>
      <c r="S398" s="1217"/>
      <c r="T398" s="1937"/>
      <c r="U398" s="432"/>
      <c r="V398" s="479"/>
      <c r="W398" s="1099"/>
      <c r="X398" s="130">
        <v>1.316333588</v>
      </c>
    </row>
    <row r="399" spans="1:24" s="453" customFormat="1" ht="12.75" customHeight="1">
      <c r="A399" s="864"/>
      <c r="B399" s="867"/>
      <c r="C399" s="1941"/>
      <c r="D399" s="863"/>
      <c r="E399" s="1188"/>
      <c r="F399" s="433"/>
      <c r="G399" s="448"/>
      <c r="H399" s="433"/>
      <c r="I399" s="449"/>
      <c r="J399" s="448"/>
      <c r="K399" s="434"/>
      <c r="L399" s="1136" t="s">
        <v>488</v>
      </c>
      <c r="M399" s="1137" t="s">
        <v>113</v>
      </c>
      <c r="N399" s="1138">
        <v>2.7</v>
      </c>
      <c r="O399" s="874">
        <f>E397*N399</f>
        <v>0.12960000000000002</v>
      </c>
      <c r="P399" s="433">
        <v>0.83299999999999996</v>
      </c>
      <c r="Q399" s="511">
        <f>N399*P399*$N$17</f>
        <v>2.5920947222100006</v>
      </c>
      <c r="R399" s="1918"/>
      <c r="S399" s="1217"/>
      <c r="T399" s="437"/>
      <c r="U399" s="432"/>
      <c r="V399" s="479"/>
      <c r="W399" s="1099"/>
      <c r="X399" s="130">
        <v>1.316333588</v>
      </c>
    </row>
    <row r="400" spans="1:24" s="453" customFormat="1" ht="12.75" customHeight="1">
      <c r="A400" s="864"/>
      <c r="B400" s="867"/>
      <c r="C400" s="1941"/>
      <c r="D400" s="863"/>
      <c r="E400" s="1188"/>
      <c r="F400" s="433"/>
      <c r="G400" s="448"/>
      <c r="H400" s="433"/>
      <c r="I400" s="449"/>
      <c r="J400" s="448"/>
      <c r="K400" s="434"/>
      <c r="L400" s="873"/>
      <c r="M400" s="450"/>
      <c r="N400" s="451"/>
      <c r="O400" s="451"/>
      <c r="P400" s="433"/>
      <c r="Q400" s="452"/>
      <c r="R400" s="1188"/>
      <c r="S400" s="1217"/>
      <c r="T400" s="437"/>
      <c r="U400" s="432"/>
      <c r="V400" s="479"/>
      <c r="W400" s="1099"/>
      <c r="X400" s="130">
        <v>1.316333588</v>
      </c>
    </row>
    <row r="401" spans="1:24" s="390" customFormat="1" ht="12.75" customHeight="1">
      <c r="A401" s="360"/>
      <c r="B401" s="361"/>
      <c r="C401" s="362" t="s">
        <v>27</v>
      </c>
      <c r="D401" s="1103">
        <v>2.7000000000000001E-3</v>
      </c>
      <c r="E401" s="364"/>
      <c r="F401" s="365"/>
      <c r="G401" s="366"/>
      <c r="H401" s="365"/>
      <c r="I401" s="365"/>
      <c r="J401" s="366"/>
      <c r="K401" s="365"/>
      <c r="L401" s="367"/>
      <c r="M401" s="368"/>
      <c r="N401" s="369"/>
      <c r="O401" s="370"/>
      <c r="P401" s="365"/>
      <c r="Q401" s="366"/>
      <c r="R401" s="370"/>
      <c r="S401" s="370"/>
      <c r="T401" s="371"/>
      <c r="U401" s="267"/>
      <c r="W401" s="581"/>
      <c r="X401" s="130">
        <v>1.316333588</v>
      </c>
    </row>
    <row r="402" spans="1:24" ht="30.75" customHeight="1">
      <c r="A402" s="1079"/>
      <c r="B402" s="1079"/>
      <c r="C402" s="2118" t="s">
        <v>318</v>
      </c>
      <c r="D402" s="2119"/>
      <c r="E402" s="2119"/>
      <c r="F402" s="2119"/>
      <c r="G402" s="2119"/>
      <c r="H402" s="2119"/>
      <c r="I402" s="2119"/>
      <c r="J402" s="2119"/>
      <c r="K402" s="2119"/>
      <c r="L402" s="2119"/>
      <c r="M402" s="2119"/>
      <c r="N402" s="2119"/>
      <c r="O402" s="2119"/>
      <c r="P402" s="2119"/>
      <c r="Q402" s="2119"/>
      <c r="R402" s="2119"/>
      <c r="S402" s="2119"/>
      <c r="T402" s="2120"/>
      <c r="W402" s="1097"/>
      <c r="X402" s="130">
        <v>1.316333588</v>
      </c>
    </row>
    <row r="403" spans="1:24" s="130" customFormat="1" ht="12.75" customHeight="1">
      <c r="A403" s="755">
        <v>1</v>
      </c>
      <c r="B403" s="1168" t="s">
        <v>110</v>
      </c>
      <c r="C403" s="1785" t="s">
        <v>319</v>
      </c>
      <c r="D403" s="798" t="s">
        <v>94</v>
      </c>
      <c r="E403" s="801">
        <f>57/1000</f>
        <v>5.7000000000000002E-2</v>
      </c>
      <c r="F403" s="59"/>
      <c r="G403" s="54">
        <v>5.03</v>
      </c>
      <c r="H403" s="59"/>
      <c r="I403" s="60"/>
      <c r="J403" s="54">
        <v>158.97</v>
      </c>
      <c r="K403" s="61"/>
      <c r="L403" s="119"/>
      <c r="M403" s="120"/>
      <c r="N403" s="121"/>
      <c r="O403" s="121"/>
      <c r="P403" s="59"/>
      <c r="Q403" s="122"/>
      <c r="R403" s="62">
        <f>G404+J404</f>
        <v>430.63491110000001</v>
      </c>
      <c r="S403" s="946"/>
      <c r="T403" s="1789"/>
      <c r="W403" s="49">
        <v>430.63491110000001</v>
      </c>
      <c r="X403" s="130">
        <v>1.316333588</v>
      </c>
    </row>
    <row r="404" spans="1:24" s="130" customFormat="1" ht="12.75" customHeight="1">
      <c r="A404" s="118"/>
      <c r="B404" s="1169"/>
      <c r="C404" s="1786"/>
      <c r="D404" s="124"/>
      <c r="E404" s="1165"/>
      <c r="F404" s="49"/>
      <c r="G404" s="591">
        <f>G403*$J$19/1000</f>
        <v>9.1482118999999997</v>
      </c>
      <c r="H404" s="581"/>
      <c r="I404" s="582"/>
      <c r="J404" s="591">
        <f>J403*$Q$19/1000</f>
        <v>421.48669920000003</v>
      </c>
      <c r="K404" s="51"/>
      <c r="L404" s="1791"/>
      <c r="M404" s="131"/>
      <c r="N404" s="132"/>
      <c r="O404" s="133"/>
      <c r="P404" s="134"/>
      <c r="Q404" s="135"/>
      <c r="R404" s="1165">
        <f>SUM(Q404:Q404)</f>
        <v>0</v>
      </c>
      <c r="S404" s="946"/>
      <c r="T404" s="1790"/>
      <c r="W404" s="49"/>
      <c r="X404" s="130">
        <v>1.316333588</v>
      </c>
    </row>
    <row r="405" spans="1:24" s="130" customFormat="1" ht="41.25" customHeight="1">
      <c r="A405" s="111"/>
      <c r="B405" s="112"/>
      <c r="C405" s="1795"/>
      <c r="D405" s="114"/>
      <c r="E405" s="52"/>
      <c r="F405" s="55"/>
      <c r="G405" s="56"/>
      <c r="H405" s="55"/>
      <c r="I405" s="57"/>
      <c r="J405" s="56"/>
      <c r="K405" s="58"/>
      <c r="L405" s="1819"/>
      <c r="M405" s="807"/>
      <c r="N405" s="808"/>
      <c r="O405" s="808"/>
      <c r="P405" s="809"/>
      <c r="Q405" s="810"/>
      <c r="R405" s="52"/>
      <c r="S405" s="946"/>
      <c r="T405" s="68"/>
      <c r="W405" s="49"/>
      <c r="X405" s="130">
        <v>1.316333588</v>
      </c>
    </row>
    <row r="406" spans="1:24" s="390" customFormat="1" ht="12.75" customHeight="1">
      <c r="A406" s="309">
        <f>A403+1</f>
        <v>2</v>
      </c>
      <c r="B406" s="1183" t="s">
        <v>299</v>
      </c>
      <c r="C406" s="1846" t="s">
        <v>320</v>
      </c>
      <c r="D406" s="310" t="s">
        <v>104</v>
      </c>
      <c r="E406" s="826">
        <v>0.1</v>
      </c>
      <c r="F406" s="278"/>
      <c r="G406" s="281">
        <v>327</v>
      </c>
      <c r="H406" s="278"/>
      <c r="I406" s="311"/>
      <c r="J406" s="281">
        <v>381</v>
      </c>
      <c r="K406" s="312"/>
      <c r="L406" s="261"/>
      <c r="M406" s="262"/>
      <c r="N406" s="473"/>
      <c r="O406" s="473"/>
      <c r="P406" s="257"/>
      <c r="Q406" s="264"/>
      <c r="R406" s="265">
        <f>G407+J407</f>
        <v>1604.8928700000001</v>
      </c>
      <c r="S406" s="946"/>
      <c r="T406" s="1178"/>
      <c r="U406" s="267"/>
      <c r="W406" s="581">
        <v>1604.8928700000001</v>
      </c>
      <c r="X406" s="130">
        <v>1.316333588</v>
      </c>
    </row>
    <row r="407" spans="1:24" s="390" customFormat="1" ht="12.75" customHeight="1">
      <c r="A407" s="280"/>
      <c r="B407" s="1186"/>
      <c r="C407" s="1847"/>
      <c r="D407" s="313"/>
      <c r="E407" s="1177"/>
      <c r="F407" s="308"/>
      <c r="G407" s="281">
        <f>G406*$J$19/1000</f>
        <v>594.72470999999996</v>
      </c>
      <c r="H407" s="308"/>
      <c r="I407" s="272"/>
      <c r="J407" s="281">
        <f>J406*$Q$19/1000</f>
        <v>1010.1681600000001</v>
      </c>
      <c r="K407" s="274"/>
      <c r="L407" s="305"/>
      <c r="M407" s="306"/>
      <c r="N407" s="486"/>
      <c r="O407" s="486"/>
      <c r="P407" s="308"/>
      <c r="Q407" s="295"/>
      <c r="R407" s="1177"/>
      <c r="S407" s="946"/>
      <c r="T407" s="291"/>
      <c r="U407" s="267"/>
      <c r="W407" s="581"/>
      <c r="X407" s="130">
        <v>1.316333588</v>
      </c>
    </row>
    <row r="408" spans="1:24" s="390" customFormat="1" ht="12.75" customHeight="1">
      <c r="A408" s="280"/>
      <c r="B408" s="314"/>
      <c r="C408" s="1847"/>
      <c r="D408" s="313"/>
      <c r="E408" s="1177"/>
      <c r="F408" s="308"/>
      <c r="G408" s="273"/>
      <c r="H408" s="308"/>
      <c r="I408" s="272"/>
      <c r="J408" s="273"/>
      <c r="K408" s="274"/>
      <c r="L408" s="305"/>
      <c r="M408" s="306"/>
      <c r="N408" s="486"/>
      <c r="O408" s="486"/>
      <c r="P408" s="308"/>
      <c r="Q408" s="295"/>
      <c r="R408" s="1177"/>
      <c r="S408" s="946"/>
      <c r="T408" s="291"/>
      <c r="U408" s="267"/>
      <c r="W408" s="581"/>
      <c r="X408" s="130">
        <v>1.316333588</v>
      </c>
    </row>
    <row r="409" spans="1:24" ht="12.75" customHeight="1">
      <c r="A409" s="755">
        <f>A406+1</f>
        <v>3</v>
      </c>
      <c r="B409" s="1168" t="s">
        <v>165</v>
      </c>
      <c r="C409" s="1785" t="s">
        <v>321</v>
      </c>
      <c r="D409" s="798" t="s">
        <v>104</v>
      </c>
      <c r="E409" s="1164">
        <f>67/100</f>
        <v>0.67</v>
      </c>
      <c r="F409" s="59"/>
      <c r="G409" s="54">
        <v>56.2</v>
      </c>
      <c r="H409" s="59"/>
      <c r="I409" s="60"/>
      <c r="J409" s="54"/>
      <c r="K409" s="61"/>
      <c r="L409" s="69"/>
      <c r="M409" s="70"/>
      <c r="N409" s="71"/>
      <c r="O409" s="71"/>
      <c r="P409" s="73"/>
      <c r="Q409" s="74"/>
      <c r="R409" s="62">
        <f>G410+J410</f>
        <v>102.212626</v>
      </c>
      <c r="S409" s="946"/>
      <c r="T409" s="1166"/>
      <c r="W409" s="110">
        <v>102.212626</v>
      </c>
      <c r="X409" s="130">
        <v>1.316333588</v>
      </c>
    </row>
    <row r="410" spans="1:24" ht="12.75" customHeight="1">
      <c r="A410" s="118"/>
      <c r="B410" s="1169"/>
      <c r="C410" s="1786"/>
      <c r="E410" s="1165"/>
      <c r="G410" s="54">
        <f>G409*$J$19/1000</f>
        <v>102.212626</v>
      </c>
      <c r="I410" s="50"/>
      <c r="J410" s="54">
        <f>J409*$Q$19/1000</f>
        <v>0</v>
      </c>
      <c r="K410" s="51"/>
      <c r="O410" s="77"/>
      <c r="Q410" s="79"/>
      <c r="R410" s="1165"/>
      <c r="S410" s="946"/>
      <c r="T410" s="80"/>
      <c r="W410" s="110"/>
      <c r="X410" s="130">
        <v>1.316333588</v>
      </c>
    </row>
    <row r="411" spans="1:24" s="130" customFormat="1" ht="12.75" customHeight="1">
      <c r="A411" s="755">
        <f>A409+1</f>
        <v>4</v>
      </c>
      <c r="B411" s="1168" t="s">
        <v>109</v>
      </c>
      <c r="C411" s="1785" t="s">
        <v>319</v>
      </c>
      <c r="D411" s="798" t="s">
        <v>94</v>
      </c>
      <c r="E411" s="801">
        <f>78/1000</f>
        <v>7.8E-2</v>
      </c>
      <c r="F411" s="59"/>
      <c r="G411" s="54">
        <v>7.64</v>
      </c>
      <c r="H411" s="59"/>
      <c r="I411" s="60"/>
      <c r="J411" s="54">
        <v>243.88</v>
      </c>
      <c r="K411" s="61"/>
      <c r="L411" s="119"/>
      <c r="M411" s="120"/>
      <c r="N411" s="121"/>
      <c r="O411" s="121"/>
      <c r="P411" s="59"/>
      <c r="Q411" s="122"/>
      <c r="R411" s="62">
        <f>G412+J412</f>
        <v>660.50877400000002</v>
      </c>
      <c r="S411" s="946"/>
      <c r="T411" s="1789"/>
      <c r="W411" s="49">
        <v>660.50877400000002</v>
      </c>
      <c r="X411" s="130">
        <v>1.316333588</v>
      </c>
    </row>
    <row r="412" spans="1:24" s="130" customFormat="1" ht="12.75" customHeight="1">
      <c r="A412" s="118"/>
      <c r="B412" s="1169"/>
      <c r="C412" s="1786"/>
      <c r="D412" s="124"/>
      <c r="E412" s="1165"/>
      <c r="F412" s="49"/>
      <c r="G412" s="591">
        <f>G411*$J$19/1000</f>
        <v>13.8950972</v>
      </c>
      <c r="H412" s="581"/>
      <c r="I412" s="582"/>
      <c r="J412" s="591">
        <f>J411*$Q$19/1000</f>
        <v>646.61367680000001</v>
      </c>
      <c r="K412" s="51"/>
      <c r="L412" s="1791"/>
      <c r="M412" s="131"/>
      <c r="N412" s="132"/>
      <c r="O412" s="133"/>
      <c r="P412" s="134"/>
      <c r="Q412" s="135"/>
      <c r="R412" s="1165">
        <f>SUM(Q412:Q412)</f>
        <v>0</v>
      </c>
      <c r="S412" s="946"/>
      <c r="T412" s="1790"/>
      <c r="W412" s="49"/>
      <c r="X412" s="130">
        <v>1.316333588</v>
      </c>
    </row>
    <row r="413" spans="1:24" s="130" customFormat="1" ht="41.25" customHeight="1">
      <c r="A413" s="111"/>
      <c r="B413" s="112"/>
      <c r="C413" s="1795"/>
      <c r="D413" s="114"/>
      <c r="E413" s="52"/>
      <c r="F413" s="55"/>
      <c r="G413" s="56"/>
      <c r="H413" s="55"/>
      <c r="I413" s="57"/>
      <c r="J413" s="56"/>
      <c r="K413" s="58"/>
      <c r="L413" s="1819"/>
      <c r="M413" s="807"/>
      <c r="N413" s="808"/>
      <c r="O413" s="808"/>
      <c r="P413" s="809"/>
      <c r="Q413" s="810"/>
      <c r="R413" s="52"/>
      <c r="S413" s="946"/>
      <c r="T413" s="68"/>
      <c r="W413" s="49"/>
      <c r="X413" s="130">
        <v>1.316333588</v>
      </c>
    </row>
    <row r="414" spans="1:24" s="390" customFormat="1" ht="12.75" customHeight="1">
      <c r="A414" s="309">
        <f>A411+1</f>
        <v>5</v>
      </c>
      <c r="B414" s="1183" t="s">
        <v>122</v>
      </c>
      <c r="C414" s="1846" t="s">
        <v>322</v>
      </c>
      <c r="D414" s="310" t="s">
        <v>104</v>
      </c>
      <c r="E414" s="826">
        <f>5/100</f>
        <v>0.05</v>
      </c>
      <c r="F414" s="278"/>
      <c r="G414" s="281">
        <v>110</v>
      </c>
      <c r="H414" s="278"/>
      <c r="I414" s="311"/>
      <c r="J414" s="281">
        <v>0</v>
      </c>
      <c r="K414" s="312"/>
      <c r="L414" s="261"/>
      <c r="M414" s="262"/>
      <c r="N414" s="473"/>
      <c r="O414" s="473"/>
      <c r="P414" s="257"/>
      <c r="Q414" s="264"/>
      <c r="R414" s="265">
        <f>G415+J415</f>
        <v>200.06029999999998</v>
      </c>
      <c r="S414" s="946"/>
      <c r="T414" s="1178"/>
      <c r="U414" s="267"/>
      <c r="W414" s="581">
        <v>200.06029999999998</v>
      </c>
      <c r="X414" s="130">
        <v>1.316333588</v>
      </c>
    </row>
    <row r="415" spans="1:24" s="390" customFormat="1" ht="12.75" customHeight="1">
      <c r="A415" s="280"/>
      <c r="B415" s="1186" t="s">
        <v>272</v>
      </c>
      <c r="C415" s="1847"/>
      <c r="D415" s="313"/>
      <c r="E415" s="1177"/>
      <c r="F415" s="308"/>
      <c r="G415" s="281">
        <f>G414*$J$19/1000</f>
        <v>200.06029999999998</v>
      </c>
      <c r="H415" s="308"/>
      <c r="I415" s="272"/>
      <c r="J415" s="281">
        <f>J414*$Q$13/1000</f>
        <v>0</v>
      </c>
      <c r="K415" s="274"/>
      <c r="L415" s="305"/>
      <c r="M415" s="306"/>
      <c r="N415" s="486"/>
      <c r="O415" s="486"/>
      <c r="P415" s="308"/>
      <c r="Q415" s="295"/>
      <c r="R415" s="1177"/>
      <c r="S415" s="946"/>
      <c r="T415" s="291"/>
      <c r="U415" s="267"/>
      <c r="W415" s="581"/>
      <c r="X415" s="130">
        <v>1.316333588</v>
      </c>
    </row>
    <row r="416" spans="1:24" s="390" customFormat="1" ht="12.75" customHeight="1">
      <c r="A416" s="280"/>
      <c r="B416" s="314"/>
      <c r="C416" s="1847"/>
      <c r="D416" s="313"/>
      <c r="E416" s="1177"/>
      <c r="F416" s="308"/>
      <c r="G416" s="273"/>
      <c r="H416" s="308"/>
      <c r="I416" s="272"/>
      <c r="J416" s="273"/>
      <c r="K416" s="274"/>
      <c r="L416" s="305"/>
      <c r="M416" s="306"/>
      <c r="N416" s="486"/>
      <c r="O416" s="486"/>
      <c r="P416" s="308"/>
      <c r="Q416" s="295"/>
      <c r="R416" s="1177"/>
      <c r="S416" s="946"/>
      <c r="T416" s="291"/>
      <c r="U416" s="267"/>
      <c r="W416" s="581"/>
      <c r="X416" s="130">
        <v>1.316333588</v>
      </c>
    </row>
    <row r="417" spans="1:24" s="390" customFormat="1" ht="12.75" customHeight="1">
      <c r="A417" s="309">
        <f>A414+1</f>
        <v>6</v>
      </c>
      <c r="B417" s="1183" t="s">
        <v>126</v>
      </c>
      <c r="C417" s="1846" t="s">
        <v>323</v>
      </c>
      <c r="D417" s="310" t="s">
        <v>92</v>
      </c>
      <c r="E417" s="1176">
        <v>2</v>
      </c>
      <c r="F417" s="278"/>
      <c r="G417" s="281">
        <v>0.7</v>
      </c>
      <c r="H417" s="278"/>
      <c r="I417" s="311"/>
      <c r="J417" s="281">
        <v>0.28000000000000003</v>
      </c>
      <c r="K417" s="312"/>
      <c r="L417" s="275"/>
      <c r="M417" s="276"/>
      <c r="N417" s="277"/>
      <c r="O417" s="277"/>
      <c r="P417" s="278"/>
      <c r="Q417" s="279"/>
      <c r="R417" s="265">
        <f>G418+J418</f>
        <v>2.0154917999999999</v>
      </c>
      <c r="S417" s="946"/>
      <c r="T417" s="1844"/>
      <c r="U417" s="267"/>
      <c r="W417" s="581">
        <v>31.500065045032503</v>
      </c>
      <c r="X417" s="130">
        <v>1.316333588</v>
      </c>
    </row>
    <row r="418" spans="1:24" s="390" customFormat="1" ht="12.75" customHeight="1">
      <c r="A418" s="280"/>
      <c r="B418" s="1186"/>
      <c r="C418" s="1847"/>
      <c r="D418" s="313"/>
      <c r="E418" s="1177"/>
      <c r="F418" s="308"/>
      <c r="G418" s="281">
        <f>G417*$J$19/1000</f>
        <v>1.2731109999999999</v>
      </c>
      <c r="H418" s="308"/>
      <c r="I418" s="272"/>
      <c r="J418" s="281">
        <f>J417*$Q$19/1000</f>
        <v>0.74238080000000017</v>
      </c>
      <c r="K418" s="274"/>
      <c r="L418" s="1180"/>
      <c r="M418" s="282"/>
      <c r="N418" s="283"/>
      <c r="O418" s="284"/>
      <c r="P418" s="285"/>
      <c r="Q418" s="286"/>
      <c r="R418" s="1839">
        <f>SUM(Q418:Q421)</f>
        <v>29.484573245032504</v>
      </c>
      <c r="S418" s="946"/>
      <c r="T418" s="1845"/>
      <c r="U418" s="267"/>
      <c r="W418" s="581"/>
      <c r="X418" s="130">
        <v>1.316333588</v>
      </c>
    </row>
    <row r="419" spans="1:24" s="390" customFormat="1" ht="12.75" customHeight="1">
      <c r="A419" s="280"/>
      <c r="B419" s="314"/>
      <c r="C419" s="1847"/>
      <c r="D419" s="313"/>
      <c r="E419" s="1177"/>
      <c r="F419" s="308"/>
      <c r="G419" s="273"/>
      <c r="H419" s="308"/>
      <c r="I419" s="272"/>
      <c r="J419" s="273"/>
      <c r="K419" s="274"/>
      <c r="L419" s="415" t="s">
        <v>301</v>
      </c>
      <c r="M419" s="416" t="s">
        <v>92</v>
      </c>
      <c r="N419" s="477">
        <v>1.0149999999999999</v>
      </c>
      <c r="O419" s="478">
        <f>E417*N419</f>
        <v>2.0299999999999998</v>
      </c>
      <c r="P419" s="982">
        <v>25.204999999999998</v>
      </c>
      <c r="Q419" s="418">
        <f>N419*P419*$N$17</f>
        <v>29.484573245032504</v>
      </c>
      <c r="R419" s="1840"/>
      <c r="S419" s="946"/>
      <c r="T419" s="1845"/>
      <c r="U419" s="267"/>
      <c r="W419" s="581"/>
      <c r="X419" s="130">
        <v>1.316333588</v>
      </c>
    </row>
    <row r="420" spans="1:24" s="390" customFormat="1" ht="12.75" customHeight="1">
      <c r="A420" s="280"/>
      <c r="B420" s="314"/>
      <c r="C420" s="1847"/>
      <c r="D420" s="313"/>
      <c r="E420" s="1177"/>
      <c r="F420" s="308"/>
      <c r="G420" s="273"/>
      <c r="H420" s="308"/>
      <c r="I420" s="272"/>
      <c r="J420" s="273"/>
      <c r="K420" s="274"/>
      <c r="L420" s="415"/>
      <c r="M420" s="416"/>
      <c r="N420" s="477"/>
      <c r="O420" s="478"/>
      <c r="P420" s="417"/>
      <c r="Q420" s="418">
        <f>N420*P420*$N$17</f>
        <v>0</v>
      </c>
      <c r="R420" s="1840"/>
      <c r="S420" s="946"/>
      <c r="T420" s="1845"/>
      <c r="U420" s="267"/>
      <c r="W420" s="581"/>
      <c r="X420" s="130">
        <v>1.316333588</v>
      </c>
    </row>
    <row r="421" spans="1:24" s="390" customFormat="1" ht="22.5" customHeight="1">
      <c r="A421" s="280"/>
      <c r="B421" s="314"/>
      <c r="C421" s="1847"/>
      <c r="D421" s="313"/>
      <c r="E421" s="1177"/>
      <c r="F421" s="308"/>
      <c r="G421" s="273"/>
      <c r="H421" s="308"/>
      <c r="I421" s="272"/>
      <c r="J421" s="273"/>
      <c r="K421" s="274"/>
      <c r="L421" s="400"/>
      <c r="M421" s="352"/>
      <c r="N421" s="353"/>
      <c r="O421" s="401"/>
      <c r="P421" s="354"/>
      <c r="Q421" s="355">
        <f>N421*P421*$N$17</f>
        <v>0</v>
      </c>
      <c r="R421" s="1840"/>
      <c r="S421" s="946"/>
      <c r="T421" s="1845"/>
      <c r="U421" s="267"/>
      <c r="W421" s="581"/>
      <c r="X421" s="130">
        <v>1.316333588</v>
      </c>
    </row>
    <row r="422" spans="1:24" s="390" customFormat="1" ht="11.25" customHeight="1">
      <c r="A422" s="117">
        <f>A417+1</f>
        <v>7</v>
      </c>
      <c r="B422" s="2021" t="s">
        <v>327</v>
      </c>
      <c r="C422" s="2023" t="s">
        <v>324</v>
      </c>
      <c r="D422" s="552" t="s">
        <v>92</v>
      </c>
      <c r="E422" s="1199">
        <v>12.03</v>
      </c>
      <c r="F422" s="554"/>
      <c r="G422" s="555">
        <v>4.49</v>
      </c>
      <c r="H422" s="554"/>
      <c r="I422" s="582"/>
      <c r="J422" s="555">
        <v>1.23</v>
      </c>
      <c r="K422" s="583"/>
      <c r="L422" s="556"/>
      <c r="M422" s="557"/>
      <c r="N422" s="558"/>
      <c r="O422" s="553"/>
      <c r="P422" s="599"/>
      <c r="Q422" s="600"/>
      <c r="R422" s="601">
        <f>G423+J423</f>
        <v>11.427270500000001</v>
      </c>
      <c r="S422" s="946"/>
      <c r="T422" s="2025"/>
      <c r="V422" s="389"/>
      <c r="W422" s="581">
        <v>85.873193031459095</v>
      </c>
      <c r="X422" s="130">
        <v>1.316333588</v>
      </c>
    </row>
    <row r="423" spans="1:24" s="390" customFormat="1" ht="12.6" customHeight="1">
      <c r="A423" s="590"/>
      <c r="B423" s="2021"/>
      <c r="C423" s="2023"/>
      <c r="D423" s="552"/>
      <c r="E423" s="1199"/>
      <c r="F423" s="554"/>
      <c r="G423" s="591">
        <f>G422*$J$19/1000</f>
        <v>8.1660976999999999</v>
      </c>
      <c r="H423" s="554"/>
      <c r="I423" s="582"/>
      <c r="J423" s="591">
        <f>J422*$Q$19/1000</f>
        <v>3.2611728000000002</v>
      </c>
      <c r="K423" s="583"/>
      <c r="L423" s="1207" t="s">
        <v>374</v>
      </c>
      <c r="M423" s="592" t="s">
        <v>92</v>
      </c>
      <c r="N423" s="602">
        <v>1.0149999999999999</v>
      </c>
      <c r="O423" s="602">
        <f>E422*N423</f>
        <v>12.210449999999998</v>
      </c>
      <c r="P423" s="981">
        <v>55</v>
      </c>
      <c r="Q423" s="593">
        <f>N423*P423*$N$17</f>
        <v>64.338485557500007</v>
      </c>
      <c r="R423" s="2026">
        <f>SUM(Q423:Q425)</f>
        <v>74.44592253145909</v>
      </c>
      <c r="S423" s="946"/>
      <c r="T423" s="2025"/>
      <c r="V423" s="389"/>
      <c r="W423" s="581"/>
      <c r="X423" s="130">
        <v>1.316333588</v>
      </c>
    </row>
    <row r="424" spans="1:24" s="390" customFormat="1" ht="12.6" customHeight="1">
      <c r="A424" s="590"/>
      <c r="B424" s="1198"/>
      <c r="C424" s="2023"/>
      <c r="D424" s="552"/>
      <c r="E424" s="1199"/>
      <c r="F424" s="554"/>
      <c r="G424" s="555"/>
      <c r="H424" s="554"/>
      <c r="I424" s="582"/>
      <c r="J424" s="555"/>
      <c r="K424" s="583"/>
      <c r="L424" s="594" t="s">
        <v>102</v>
      </c>
      <c r="M424" s="595" t="s">
        <v>97</v>
      </c>
      <c r="N424" s="596">
        <v>1.28</v>
      </c>
      <c r="O424" s="596">
        <f>E422*N424</f>
        <v>15.398399999999999</v>
      </c>
      <c r="P424" s="597">
        <v>3.5</v>
      </c>
      <c r="Q424" s="598">
        <f>N424*P424*$N$17</f>
        <v>5.1632138880000022</v>
      </c>
      <c r="R424" s="2024"/>
      <c r="S424" s="946"/>
      <c r="T424" s="2025"/>
      <c r="V424" s="389"/>
      <c r="W424" s="581"/>
      <c r="X424" s="130">
        <v>1.316333588</v>
      </c>
    </row>
    <row r="425" spans="1:24" s="390" customFormat="1" ht="16.5" customHeight="1">
      <c r="A425" s="590"/>
      <c r="B425" s="550"/>
      <c r="C425" s="2023"/>
      <c r="D425" s="552"/>
      <c r="E425" s="1199"/>
      <c r="F425" s="554"/>
      <c r="G425" s="555"/>
      <c r="H425" s="554"/>
      <c r="I425" s="582"/>
      <c r="J425" s="555"/>
      <c r="K425" s="583"/>
      <c r="L425" s="603" t="s">
        <v>128</v>
      </c>
      <c r="M425" s="604" t="s">
        <v>92</v>
      </c>
      <c r="N425" s="605">
        <f>0.0024+0.0309+0.0063</f>
        <v>3.9600000000000003E-2</v>
      </c>
      <c r="O425" s="605">
        <f>E422*N425</f>
        <v>0.47638800000000003</v>
      </c>
      <c r="P425" s="606">
        <v>108.333</v>
      </c>
      <c r="Q425" s="607">
        <f>N425*P425*$N$17</f>
        <v>4.9442230859590817</v>
      </c>
      <c r="R425" s="2024"/>
      <c r="S425" s="946"/>
      <c r="T425" s="2025"/>
      <c r="V425" s="389"/>
      <c r="W425" s="581"/>
      <c r="X425" s="130">
        <v>1.316333588</v>
      </c>
    </row>
    <row r="426" spans="1:24" s="390" customFormat="1" ht="12.6" customHeight="1">
      <c r="A426" s="755">
        <f>A422+1</f>
        <v>8</v>
      </c>
      <c r="B426" s="1197" t="s">
        <v>131</v>
      </c>
      <c r="C426" s="2022" t="s">
        <v>375</v>
      </c>
      <c r="D426" s="876" t="s">
        <v>26</v>
      </c>
      <c r="E426" s="877">
        <v>0.53900000000000003</v>
      </c>
      <c r="F426" s="587"/>
      <c r="G426" s="591">
        <v>0</v>
      </c>
      <c r="H426" s="587"/>
      <c r="I426" s="616"/>
      <c r="J426" s="591">
        <v>0</v>
      </c>
      <c r="K426" s="617"/>
      <c r="L426" s="584"/>
      <c r="M426" s="585"/>
      <c r="N426" s="586"/>
      <c r="O426" s="618"/>
      <c r="P426" s="587"/>
      <c r="Q426" s="588"/>
      <c r="R426" s="589">
        <f>G427+J427</f>
        <v>0</v>
      </c>
      <c r="S426" s="946"/>
      <c r="T426" s="2027"/>
      <c r="V426" s="389"/>
      <c r="W426" s="581">
        <v>492.21448145730017</v>
      </c>
      <c r="X426" s="130">
        <v>1.316333588</v>
      </c>
    </row>
    <row r="427" spans="1:24" s="390" customFormat="1" ht="12.6" customHeight="1">
      <c r="A427" s="590"/>
      <c r="B427" s="550"/>
      <c r="C427" s="2023"/>
      <c r="D427" s="552"/>
      <c r="E427" s="878"/>
      <c r="F427" s="554"/>
      <c r="G427" s="591">
        <f>G426*$J$19/1000</f>
        <v>0</v>
      </c>
      <c r="H427" s="554"/>
      <c r="I427" s="582"/>
      <c r="J427" s="591">
        <f>J426*$Q$19/1000</f>
        <v>0</v>
      </c>
      <c r="K427" s="583"/>
      <c r="L427" s="619" t="s">
        <v>325</v>
      </c>
      <c r="M427" s="620" t="s">
        <v>26</v>
      </c>
      <c r="N427" s="621">
        <v>1</v>
      </c>
      <c r="O427" s="621">
        <f>E426*N427</f>
        <v>0.53900000000000003</v>
      </c>
      <c r="P427" s="622">
        <v>427.08300000000003</v>
      </c>
      <c r="Q427" s="623">
        <f>N427*P427*$N$17</f>
        <v>492.21448145730017</v>
      </c>
      <c r="R427" s="1199">
        <f>SUM(Q427:Q427)</f>
        <v>492.21448145730017</v>
      </c>
      <c r="S427" s="946"/>
      <c r="T427" s="2025"/>
      <c r="V427" s="389"/>
      <c r="W427" s="581"/>
      <c r="X427" s="130">
        <v>1.316333588</v>
      </c>
    </row>
    <row r="428" spans="1:24" s="390" customFormat="1" ht="12.6" customHeight="1">
      <c r="A428" s="879">
        <f>A426+1</f>
        <v>9</v>
      </c>
      <c r="B428" s="1197" t="s">
        <v>131</v>
      </c>
      <c r="C428" s="2022" t="s">
        <v>314</v>
      </c>
      <c r="D428" s="876" t="s">
        <v>26</v>
      </c>
      <c r="E428" s="877">
        <v>0.40400000000000003</v>
      </c>
      <c r="F428" s="587"/>
      <c r="G428" s="591">
        <v>0</v>
      </c>
      <c r="H428" s="587"/>
      <c r="I428" s="616"/>
      <c r="J428" s="591">
        <v>0</v>
      </c>
      <c r="K428" s="617"/>
      <c r="L428" s="584"/>
      <c r="M428" s="585"/>
      <c r="N428" s="586"/>
      <c r="O428" s="618"/>
      <c r="P428" s="587"/>
      <c r="Q428" s="588"/>
      <c r="R428" s="589">
        <f>G429+J429</f>
        <v>0</v>
      </c>
      <c r="S428" s="946"/>
      <c r="T428" s="2027"/>
      <c r="V428" s="389"/>
      <c r="W428" s="581">
        <v>469.00422152640016</v>
      </c>
      <c r="X428" s="130">
        <v>1.316333588</v>
      </c>
    </row>
    <row r="429" spans="1:24" s="390" customFormat="1" ht="12.6" customHeight="1">
      <c r="A429" s="590"/>
      <c r="B429" s="550"/>
      <c r="C429" s="2023"/>
      <c r="D429" s="552"/>
      <c r="E429" s="878"/>
      <c r="F429" s="554"/>
      <c r="G429" s="591">
        <f>G428*$J$19/1000</f>
        <v>0</v>
      </c>
      <c r="H429" s="554"/>
      <c r="I429" s="582"/>
      <c r="J429" s="591">
        <f>J428*$Q$19/1000</f>
        <v>0</v>
      </c>
      <c r="K429" s="583"/>
      <c r="L429" s="619" t="s">
        <v>315</v>
      </c>
      <c r="M429" s="620" t="s">
        <v>26</v>
      </c>
      <c r="N429" s="621">
        <v>1</v>
      </c>
      <c r="O429" s="621">
        <f>E428*N429</f>
        <v>0.40400000000000003</v>
      </c>
      <c r="P429" s="622">
        <v>406.94400000000002</v>
      </c>
      <c r="Q429" s="623">
        <f>N429*P429*$N$17</f>
        <v>469.00422152640016</v>
      </c>
      <c r="R429" s="1199">
        <f>SUM(Q429:Q429)</f>
        <v>469.00422152640016</v>
      </c>
      <c r="S429" s="946"/>
      <c r="T429" s="2025"/>
      <c r="V429" s="389"/>
      <c r="W429" s="581"/>
      <c r="X429" s="130">
        <v>1.316333588</v>
      </c>
    </row>
    <row r="430" spans="1:24" s="390" customFormat="1" ht="12.6" customHeight="1">
      <c r="A430" s="608"/>
      <c r="B430" s="609"/>
      <c r="C430" s="610"/>
      <c r="D430" s="611"/>
      <c r="E430" s="601"/>
      <c r="F430" s="599"/>
      <c r="G430" s="612"/>
      <c r="H430" s="599"/>
      <c r="I430" s="613"/>
      <c r="J430" s="612"/>
      <c r="K430" s="614"/>
      <c r="L430" s="624"/>
      <c r="M430" s="625"/>
      <c r="N430" s="626"/>
      <c r="O430" s="627"/>
      <c r="P430" s="599"/>
      <c r="Q430" s="628"/>
      <c r="R430" s="601"/>
      <c r="S430" s="946"/>
      <c r="T430" s="629"/>
      <c r="V430" s="389"/>
      <c r="W430" s="581"/>
      <c r="X430" s="130">
        <v>1.316333588</v>
      </c>
    </row>
    <row r="431" spans="1:24" s="390" customFormat="1" ht="12.75" customHeight="1">
      <c r="A431" s="309">
        <f>A428+1</f>
        <v>10</v>
      </c>
      <c r="B431" s="1183" t="s">
        <v>284</v>
      </c>
      <c r="C431" s="1846" t="s">
        <v>326</v>
      </c>
      <c r="D431" s="310" t="s">
        <v>26</v>
      </c>
      <c r="E431" s="1176">
        <v>0.02</v>
      </c>
      <c r="F431" s="278"/>
      <c r="G431" s="281">
        <v>124</v>
      </c>
      <c r="H431" s="278"/>
      <c r="I431" s="311"/>
      <c r="J431" s="281">
        <v>1.4</v>
      </c>
      <c r="K431" s="312"/>
      <c r="L431" s="275"/>
      <c r="M431" s="276"/>
      <c r="N431" s="277"/>
      <c r="O431" s="277"/>
      <c r="P431" s="278"/>
      <c r="Q431" s="279"/>
      <c r="R431" s="265">
        <f>G432+J432</f>
        <v>229.23442399999999</v>
      </c>
      <c r="S431" s="946"/>
      <c r="T431" s="1844"/>
      <c r="U431" s="267"/>
      <c r="W431" s="581">
        <v>1221.5395931000003</v>
      </c>
      <c r="X431" s="130">
        <v>1.316333588</v>
      </c>
    </row>
    <row r="432" spans="1:24" s="390" customFormat="1" ht="12.75" customHeight="1">
      <c r="A432" s="280"/>
      <c r="B432" s="1186"/>
      <c r="C432" s="1847"/>
      <c r="D432" s="313"/>
      <c r="E432" s="1177"/>
      <c r="F432" s="308"/>
      <c r="G432" s="281">
        <f>G431*$J$19/1000</f>
        <v>225.52251999999999</v>
      </c>
      <c r="H432" s="308"/>
      <c r="I432" s="272"/>
      <c r="J432" s="281">
        <f>J431*$Q$19/1000</f>
        <v>3.7119040000000001</v>
      </c>
      <c r="K432" s="274"/>
      <c r="L432" s="1180"/>
      <c r="M432" s="282"/>
      <c r="N432" s="283"/>
      <c r="O432" s="284"/>
      <c r="P432" s="285"/>
      <c r="Q432" s="286"/>
      <c r="R432" s="1839">
        <f>SUM(Q432:Q435)</f>
        <v>992.30516910000028</v>
      </c>
      <c r="S432" s="946"/>
      <c r="T432" s="1845"/>
      <c r="U432" s="267"/>
      <c r="W432" s="581"/>
      <c r="X432" s="130">
        <v>1.316333588</v>
      </c>
    </row>
    <row r="433" spans="1:24" s="390" customFormat="1" ht="12.75" customHeight="1">
      <c r="A433" s="280"/>
      <c r="B433" s="314"/>
      <c r="C433" s="1847"/>
      <c r="D433" s="313"/>
      <c r="E433" s="1177"/>
      <c r="F433" s="308"/>
      <c r="G433" s="273"/>
      <c r="H433" s="308"/>
      <c r="I433" s="272"/>
      <c r="J433" s="273"/>
      <c r="K433" s="274"/>
      <c r="L433" s="415" t="s">
        <v>283</v>
      </c>
      <c r="M433" s="416" t="s">
        <v>26</v>
      </c>
      <c r="N433" s="477">
        <v>1</v>
      </c>
      <c r="O433" s="478">
        <f>E431*N433</f>
        <v>0.02</v>
      </c>
      <c r="P433" s="417">
        <v>861</v>
      </c>
      <c r="Q433" s="418">
        <f>N433*P433*$N$17</f>
        <v>992.30516910000028</v>
      </c>
      <c r="R433" s="1840"/>
      <c r="S433" s="946"/>
      <c r="T433" s="1845"/>
      <c r="U433" s="267"/>
      <c r="W433" s="581"/>
      <c r="X433" s="130">
        <v>1.316333588</v>
      </c>
    </row>
    <row r="434" spans="1:24" s="390" customFormat="1" ht="12.75" customHeight="1">
      <c r="A434" s="280"/>
      <c r="B434" s="314"/>
      <c r="C434" s="1847"/>
      <c r="D434" s="313"/>
      <c r="E434" s="1177"/>
      <c r="F434" s="308"/>
      <c r="G434" s="273"/>
      <c r="H434" s="308"/>
      <c r="I434" s="272"/>
      <c r="J434" s="273"/>
      <c r="K434" s="274"/>
      <c r="L434" s="415"/>
      <c r="M434" s="416"/>
      <c r="N434" s="477"/>
      <c r="O434" s="478"/>
      <c r="P434" s="417"/>
      <c r="Q434" s="418">
        <f>N434*P434*$N$17</f>
        <v>0</v>
      </c>
      <c r="R434" s="1840"/>
      <c r="S434" s="946"/>
      <c r="T434" s="1845"/>
      <c r="U434" s="267"/>
      <c r="W434" s="581"/>
      <c r="X434" s="130">
        <v>1.316333588</v>
      </c>
    </row>
    <row r="435" spans="1:24" s="390" customFormat="1" ht="12.75" customHeight="1">
      <c r="A435" s="280"/>
      <c r="B435" s="314"/>
      <c r="C435" s="1847"/>
      <c r="D435" s="313"/>
      <c r="E435" s="1177"/>
      <c r="F435" s="308"/>
      <c r="G435" s="273"/>
      <c r="H435" s="308"/>
      <c r="I435" s="272"/>
      <c r="J435" s="273"/>
      <c r="K435" s="274"/>
      <c r="L435" s="400"/>
      <c r="M435" s="352"/>
      <c r="N435" s="353"/>
      <c r="O435" s="401"/>
      <c r="P435" s="354"/>
      <c r="Q435" s="355">
        <f>N435*P435*$N$17</f>
        <v>0</v>
      </c>
      <c r="R435" s="1840"/>
      <c r="S435" s="946"/>
      <c r="T435" s="1845"/>
      <c r="U435" s="267"/>
      <c r="W435" s="581"/>
      <c r="X435" s="130">
        <v>1.316333588</v>
      </c>
    </row>
    <row r="436" spans="1:24" s="390" customFormat="1" ht="11.25" customHeight="1">
      <c r="A436" s="755">
        <f>A431+1</f>
        <v>11</v>
      </c>
      <c r="B436" s="2020" t="s">
        <v>310</v>
      </c>
      <c r="C436" s="2022" t="s">
        <v>311</v>
      </c>
      <c r="D436" s="876" t="s">
        <v>92</v>
      </c>
      <c r="E436" s="1201">
        <v>2.8</v>
      </c>
      <c r="F436" s="587"/>
      <c r="G436" s="591">
        <v>4.6100000000000003</v>
      </c>
      <c r="H436" s="587"/>
      <c r="I436" s="616"/>
      <c r="J436" s="591">
        <v>0.81</v>
      </c>
      <c r="K436" s="617"/>
      <c r="L436" s="584"/>
      <c r="M436" s="585"/>
      <c r="N436" s="586"/>
      <c r="O436" s="618"/>
      <c r="P436" s="632"/>
      <c r="Q436" s="588"/>
      <c r="R436" s="589">
        <f>G437+J437</f>
        <v>10.531946900000001</v>
      </c>
      <c r="S436" s="946"/>
      <c r="T436" s="2025"/>
      <c r="V436" s="389"/>
      <c r="W436" s="581">
        <v>59.671962403692696</v>
      </c>
      <c r="X436" s="130">
        <v>1.316333588</v>
      </c>
    </row>
    <row r="437" spans="1:24" s="390" customFormat="1" ht="12.6" customHeight="1">
      <c r="A437" s="590"/>
      <c r="B437" s="2021"/>
      <c r="C437" s="2023"/>
      <c r="D437" s="552"/>
      <c r="E437" s="1199"/>
      <c r="F437" s="554"/>
      <c r="G437" s="591">
        <f>G436*$J$19/1000</f>
        <v>8.3843453000000014</v>
      </c>
      <c r="H437" s="554"/>
      <c r="I437" s="582"/>
      <c r="J437" s="591">
        <f>J436*$Q$19/1000</f>
        <v>2.1476016000000002</v>
      </c>
      <c r="K437" s="583"/>
      <c r="L437" s="1207" t="s">
        <v>312</v>
      </c>
      <c r="M437" s="592" t="s">
        <v>92</v>
      </c>
      <c r="N437" s="602">
        <v>1.0149999999999999</v>
      </c>
      <c r="O437" s="602">
        <f>E436*N437</f>
        <v>2.8419999999999996</v>
      </c>
      <c r="P437" s="981">
        <v>33.377000000000002</v>
      </c>
      <c r="Q437" s="593">
        <f>N437*P437*$N$17</f>
        <v>39.044102408230508</v>
      </c>
      <c r="R437" s="2026">
        <f>SUM(Q437:Q439)</f>
        <v>49.140015503692695</v>
      </c>
      <c r="S437" s="946"/>
      <c r="T437" s="2025"/>
      <c r="V437" s="389"/>
      <c r="W437" s="581"/>
      <c r="X437" s="130">
        <v>1.316333588</v>
      </c>
    </row>
    <row r="438" spans="1:24" s="390" customFormat="1" ht="12.6" customHeight="1">
      <c r="A438" s="590"/>
      <c r="B438" s="1198" t="s">
        <v>313</v>
      </c>
      <c r="C438" s="2023"/>
      <c r="D438" s="552"/>
      <c r="E438" s="1199"/>
      <c r="F438" s="554"/>
      <c r="G438" s="555"/>
      <c r="H438" s="554"/>
      <c r="I438" s="582"/>
      <c r="J438" s="555"/>
      <c r="K438" s="583"/>
      <c r="L438" s="594" t="s">
        <v>102</v>
      </c>
      <c r="M438" s="595" t="s">
        <v>97</v>
      </c>
      <c r="N438" s="596">
        <v>1.37</v>
      </c>
      <c r="O438" s="596">
        <f>E436*N438</f>
        <v>3.8359999999999999</v>
      </c>
      <c r="P438" s="597">
        <v>3.5</v>
      </c>
      <c r="Q438" s="598">
        <f>N438*P438*$N$17</f>
        <v>5.5262523645000012</v>
      </c>
      <c r="R438" s="2024"/>
      <c r="S438" s="946"/>
      <c r="T438" s="2025"/>
      <c r="V438" s="389"/>
      <c r="W438" s="581"/>
      <c r="X438" s="130">
        <v>1.316333588</v>
      </c>
    </row>
    <row r="439" spans="1:24" s="390" customFormat="1" ht="16.5" customHeight="1">
      <c r="A439" s="590"/>
      <c r="B439" s="550"/>
      <c r="C439" s="2023"/>
      <c r="D439" s="552"/>
      <c r="E439" s="1199"/>
      <c r="F439" s="554"/>
      <c r="G439" s="555"/>
      <c r="H439" s="554"/>
      <c r="I439" s="582"/>
      <c r="J439" s="555"/>
      <c r="K439" s="583"/>
      <c r="L439" s="603" t="s">
        <v>128</v>
      </c>
      <c r="M439" s="604" t="s">
        <v>92</v>
      </c>
      <c r="N439" s="605">
        <v>3.6600000000000001E-2</v>
      </c>
      <c r="O439" s="605">
        <f>E436*N439</f>
        <v>0.10248</v>
      </c>
      <c r="P439" s="606">
        <v>108.333</v>
      </c>
      <c r="Q439" s="607">
        <f>N439*P439*$N$17</f>
        <v>4.5696607309621813</v>
      </c>
      <c r="R439" s="2024"/>
      <c r="S439" s="946"/>
      <c r="T439" s="2025"/>
      <c r="V439" s="389"/>
      <c r="W439" s="581"/>
      <c r="X439" s="130">
        <v>1.316333588</v>
      </c>
    </row>
    <row r="440" spans="1:24" s="390" customFormat="1" ht="12.6" customHeight="1">
      <c r="A440" s="879">
        <f>A436+1</f>
        <v>12</v>
      </c>
      <c r="B440" s="1197" t="s">
        <v>131</v>
      </c>
      <c r="C440" s="2022" t="s">
        <v>314</v>
      </c>
      <c r="D440" s="876" t="s">
        <v>26</v>
      </c>
      <c r="E440" s="877">
        <v>0.34499999999999997</v>
      </c>
      <c r="F440" s="587"/>
      <c r="G440" s="591">
        <v>0</v>
      </c>
      <c r="H440" s="587"/>
      <c r="I440" s="616"/>
      <c r="J440" s="591">
        <v>0</v>
      </c>
      <c r="K440" s="617"/>
      <c r="L440" s="584"/>
      <c r="M440" s="585"/>
      <c r="N440" s="586"/>
      <c r="O440" s="618"/>
      <c r="P440" s="587"/>
      <c r="Q440" s="588"/>
      <c r="R440" s="589">
        <f>G441+J441</f>
        <v>0</v>
      </c>
      <c r="S440" s="946"/>
      <c r="T440" s="2027"/>
      <c r="V440" s="389"/>
      <c r="W440" s="581">
        <v>469.00422152640016</v>
      </c>
      <c r="X440" s="130">
        <v>1.316333588</v>
      </c>
    </row>
    <row r="441" spans="1:24" s="390" customFormat="1" ht="12.6" customHeight="1">
      <c r="A441" s="590"/>
      <c r="B441" s="550"/>
      <c r="C441" s="2023"/>
      <c r="D441" s="552"/>
      <c r="E441" s="878"/>
      <c r="F441" s="554"/>
      <c r="G441" s="591">
        <f>G440*$J$19/1000</f>
        <v>0</v>
      </c>
      <c r="H441" s="554"/>
      <c r="I441" s="582"/>
      <c r="J441" s="591">
        <f>J440*$Q$19/1000</f>
        <v>0</v>
      </c>
      <c r="K441" s="583"/>
      <c r="L441" s="619" t="s">
        <v>315</v>
      </c>
      <c r="M441" s="620" t="s">
        <v>26</v>
      </c>
      <c r="N441" s="621">
        <v>1</v>
      </c>
      <c r="O441" s="621">
        <f>E440*N441</f>
        <v>0.34499999999999997</v>
      </c>
      <c r="P441" s="622">
        <v>406.94400000000002</v>
      </c>
      <c r="Q441" s="623">
        <f>N441*P441*$N$17</f>
        <v>469.00422152640016</v>
      </c>
      <c r="R441" s="1199">
        <f>SUM(Q441:Q441)</f>
        <v>469.00422152640016</v>
      </c>
      <c r="S441" s="946"/>
      <c r="T441" s="2025"/>
      <c r="V441" s="389"/>
      <c r="W441" s="581"/>
      <c r="X441" s="130">
        <v>1.316333588</v>
      </c>
    </row>
    <row r="442" spans="1:24" s="390" customFormat="1" ht="12">
      <c r="A442" s="879">
        <f>A440+1</f>
        <v>13</v>
      </c>
      <c r="B442" s="2131" t="s">
        <v>492</v>
      </c>
      <c r="C442" s="1785" t="s">
        <v>328</v>
      </c>
      <c r="D442" s="798" t="s">
        <v>92</v>
      </c>
      <c r="E442" s="1164">
        <v>0.13</v>
      </c>
      <c r="F442" s="59"/>
      <c r="G442" s="54">
        <v>6.96</v>
      </c>
      <c r="H442" s="59"/>
      <c r="I442" s="60"/>
      <c r="J442" s="54">
        <v>5.08</v>
      </c>
      <c r="K442" s="61"/>
      <c r="L442" s="119"/>
      <c r="M442" s="120"/>
      <c r="N442" s="121"/>
      <c r="O442" s="141"/>
      <c r="P442" s="59"/>
      <c r="Q442" s="122"/>
      <c r="R442" s="62">
        <f>G443+J443</f>
        <v>26.127269600000002</v>
      </c>
      <c r="S442" s="946"/>
      <c r="T442" s="1789"/>
      <c r="V442" s="389"/>
      <c r="W442" s="581">
        <v>88.981512227547043</v>
      </c>
      <c r="X442" s="130">
        <v>1.316333588</v>
      </c>
    </row>
    <row r="443" spans="1:24" s="390" customFormat="1" ht="12">
      <c r="A443" s="118"/>
      <c r="B443" s="2132"/>
      <c r="C443" s="1786"/>
      <c r="D443" s="124"/>
      <c r="E443" s="1165"/>
      <c r="F443" s="49"/>
      <c r="G443" s="54">
        <f>G442*$J$19/1000</f>
        <v>12.658360800000001</v>
      </c>
      <c r="H443" s="49"/>
      <c r="I443" s="50"/>
      <c r="J443" s="54">
        <f>J442*$Q$19/1000</f>
        <v>13.468908800000001</v>
      </c>
      <c r="K443" s="51"/>
      <c r="L443" s="1139" t="s">
        <v>489</v>
      </c>
      <c r="M443" s="1139" t="s">
        <v>490</v>
      </c>
      <c r="N443" s="1139">
        <v>0.68</v>
      </c>
      <c r="O443" s="132">
        <f>E442*N443</f>
        <v>8.8400000000000006E-2</v>
      </c>
      <c r="P443" s="134">
        <v>63.1</v>
      </c>
      <c r="Q443" s="135">
        <f>N443*P443*$N$17</f>
        <v>49.451603014800014</v>
      </c>
      <c r="R443" s="1787">
        <f>SUM(Q443:Q446)</f>
        <v>62.854242627547045</v>
      </c>
      <c r="S443" s="946"/>
      <c r="T443" s="1790"/>
      <c r="V443" s="389"/>
      <c r="W443" s="581"/>
      <c r="X443" s="130">
        <v>1.316333588</v>
      </c>
    </row>
    <row r="444" spans="1:24" s="390" customFormat="1" ht="12">
      <c r="A444" s="118"/>
      <c r="B444" s="1195"/>
      <c r="C444" s="1786"/>
      <c r="D444" s="124"/>
      <c r="E444" s="1165"/>
      <c r="F444" s="49"/>
      <c r="G444" s="116"/>
      <c r="H444" s="49"/>
      <c r="I444" s="50"/>
      <c r="J444" s="116"/>
      <c r="K444" s="51"/>
      <c r="L444" s="1139" t="s">
        <v>119</v>
      </c>
      <c r="M444" s="1139" t="s">
        <v>490</v>
      </c>
      <c r="N444" s="1139">
        <v>0.41299999999999998</v>
      </c>
      <c r="O444" s="132">
        <f>E442*N444</f>
        <v>5.3690000000000002E-2</v>
      </c>
      <c r="P444" s="139">
        <v>28.141999999999999</v>
      </c>
      <c r="Q444" s="135">
        <f t="shared" ref="Q444:Q445" si="18">N444*P444*$N$17</f>
        <v>13.395135545202603</v>
      </c>
      <c r="R444" s="1788"/>
      <c r="S444" s="946"/>
      <c r="T444" s="1790"/>
      <c r="V444" s="389"/>
      <c r="W444" s="581"/>
      <c r="X444" s="130">
        <v>1.316333588</v>
      </c>
    </row>
    <row r="445" spans="1:24" s="390" customFormat="1" ht="12">
      <c r="A445" s="118"/>
      <c r="B445" s="130"/>
      <c r="C445" s="1786"/>
      <c r="D445" s="124"/>
      <c r="E445" s="1165"/>
      <c r="F445" s="49"/>
      <c r="G445" s="116"/>
      <c r="H445" s="49"/>
      <c r="I445" s="50"/>
      <c r="J445" s="116"/>
      <c r="K445" s="51"/>
      <c r="L445" s="1139" t="s">
        <v>491</v>
      </c>
      <c r="M445" s="1139" t="s">
        <v>386</v>
      </c>
      <c r="N445" s="1139">
        <v>1.6E-2</v>
      </c>
      <c r="O445" s="132">
        <f>E442*N445</f>
        <v>2.0800000000000003E-3</v>
      </c>
      <c r="P445" s="622">
        <v>0.40694399999999997</v>
      </c>
      <c r="Q445" s="135">
        <f t="shared" si="18"/>
        <v>7.5040675444224018E-3</v>
      </c>
      <c r="R445" s="1788"/>
      <c r="S445" s="946"/>
      <c r="T445" s="1790"/>
      <c r="V445" s="389"/>
      <c r="W445" s="581"/>
      <c r="X445" s="130">
        <v>1.316333588</v>
      </c>
    </row>
    <row r="446" spans="1:24" s="390" customFormat="1" ht="12">
      <c r="A446" s="118"/>
      <c r="B446" s="130"/>
      <c r="C446" s="1786"/>
      <c r="D446" s="124"/>
      <c r="E446" s="1165"/>
      <c r="F446" s="49"/>
      <c r="G446" s="116"/>
      <c r="H446" s="49"/>
      <c r="I446" s="50"/>
      <c r="J446" s="116"/>
      <c r="K446" s="51"/>
      <c r="L446" s="81"/>
      <c r="M446" s="82"/>
      <c r="N446" s="83"/>
      <c r="O446" s="83"/>
      <c r="P446" s="84"/>
      <c r="Q446" s="85"/>
      <c r="R446" s="1788"/>
      <c r="S446" s="946"/>
      <c r="T446" s="1790"/>
      <c r="V446" s="389"/>
      <c r="W446" s="581"/>
      <c r="X446" s="130">
        <v>1.316333588</v>
      </c>
    </row>
    <row r="447" spans="1:24" s="390" customFormat="1" ht="18" customHeight="1">
      <c r="A447" s="755">
        <f>A442+1</f>
        <v>14</v>
      </c>
      <c r="B447" s="1793" t="s">
        <v>329</v>
      </c>
      <c r="C447" s="1785" t="s">
        <v>330</v>
      </c>
      <c r="D447" s="798" t="s">
        <v>98</v>
      </c>
      <c r="E447" s="1164">
        <v>1</v>
      </c>
      <c r="F447" s="59"/>
      <c r="G447" s="54">
        <v>0.8</v>
      </c>
      <c r="H447" s="59"/>
      <c r="I447" s="60"/>
      <c r="J447" s="54">
        <v>0.09</v>
      </c>
      <c r="K447" s="61"/>
      <c r="L447" s="119"/>
      <c r="M447" s="120"/>
      <c r="N447" s="121"/>
      <c r="O447" s="141"/>
      <c r="P447" s="59"/>
      <c r="Q447" s="122"/>
      <c r="R447" s="62">
        <f>G448+J448</f>
        <v>1.6936064000000002</v>
      </c>
      <c r="S447" s="946"/>
      <c r="T447" s="1789"/>
      <c r="V447" s="389"/>
      <c r="W447" s="581">
        <v>53.982211045760017</v>
      </c>
      <c r="X447" s="130">
        <v>1.316333588</v>
      </c>
    </row>
    <row r="448" spans="1:24" s="390" customFormat="1" ht="12.6" customHeight="1">
      <c r="A448" s="118"/>
      <c r="B448" s="1794"/>
      <c r="C448" s="1786"/>
      <c r="D448" s="124"/>
      <c r="E448" s="1165"/>
      <c r="F448" s="49"/>
      <c r="G448" s="54">
        <f>G447*$J$19/1000</f>
        <v>1.4549840000000001</v>
      </c>
      <c r="H448" s="49"/>
      <c r="I448" s="50"/>
      <c r="J448" s="54">
        <f>J447*$Q$19/1000</f>
        <v>0.23862240000000001</v>
      </c>
      <c r="K448" s="51"/>
      <c r="L448" s="1167" t="s">
        <v>331</v>
      </c>
      <c r="M448" s="131" t="s">
        <v>98</v>
      </c>
      <c r="N448" s="132">
        <v>1</v>
      </c>
      <c r="O448" s="132">
        <f>E447*N448</f>
        <v>1</v>
      </c>
      <c r="P448" s="134">
        <v>45</v>
      </c>
      <c r="Q448" s="135">
        <f>N448*P448*$N$17</f>
        <v>51.862639500000014</v>
      </c>
      <c r="R448" s="1787">
        <f>SUM(Q448:Q451)</f>
        <v>52.288604645760017</v>
      </c>
      <c r="S448" s="946"/>
      <c r="T448" s="1790"/>
      <c r="V448" s="389"/>
      <c r="W448" s="581"/>
      <c r="X448" s="130">
        <v>1.316333588</v>
      </c>
    </row>
    <row r="449" spans="1:24" s="390" customFormat="1" ht="17.25" customHeight="1">
      <c r="A449" s="118"/>
      <c r="B449" s="1169"/>
      <c r="C449" s="1786"/>
      <c r="D449" s="124"/>
      <c r="E449" s="1165"/>
      <c r="F449" s="49"/>
      <c r="G449" s="116"/>
      <c r="H449" s="49"/>
      <c r="I449" s="50"/>
      <c r="J449" s="116"/>
      <c r="K449" s="51"/>
      <c r="L449" s="1076" t="s">
        <v>138</v>
      </c>
      <c r="M449" s="137" t="s">
        <v>92</v>
      </c>
      <c r="N449" s="138">
        <v>1.4E-2</v>
      </c>
      <c r="O449" s="138">
        <f>E447*N449</f>
        <v>1.4E-2</v>
      </c>
      <c r="P449" s="139">
        <v>26.4</v>
      </c>
      <c r="Q449" s="140">
        <f>N449*P449*$N$17</f>
        <v>0.42596514576000011</v>
      </c>
      <c r="R449" s="1788"/>
      <c r="S449" s="946"/>
      <c r="T449" s="1790"/>
      <c r="V449" s="389"/>
      <c r="W449" s="581"/>
      <c r="X449" s="130">
        <v>1.316333588</v>
      </c>
    </row>
    <row r="450" spans="1:24" s="390" customFormat="1" ht="12.6" customHeight="1">
      <c r="A450" s="118"/>
      <c r="B450" s="130"/>
      <c r="C450" s="1786"/>
      <c r="D450" s="124"/>
      <c r="E450" s="1165"/>
      <c r="F450" s="49"/>
      <c r="G450" s="116"/>
      <c r="H450" s="49"/>
      <c r="I450" s="50"/>
      <c r="J450" s="116"/>
      <c r="K450" s="51"/>
      <c r="L450" s="1076"/>
      <c r="M450" s="137"/>
      <c r="N450" s="138"/>
      <c r="O450" s="138"/>
      <c r="P450" s="139"/>
      <c r="Q450" s="140"/>
      <c r="R450" s="1788"/>
      <c r="S450" s="946"/>
      <c r="T450" s="1790"/>
      <c r="V450" s="389"/>
      <c r="W450" s="581"/>
      <c r="X450" s="130">
        <v>1.316333588</v>
      </c>
    </row>
    <row r="451" spans="1:24" s="390" customFormat="1" ht="12.6" customHeight="1">
      <c r="A451" s="118"/>
      <c r="B451" s="130"/>
      <c r="C451" s="1786"/>
      <c r="D451" s="124"/>
      <c r="E451" s="1165"/>
      <c r="F451" s="49"/>
      <c r="G451" s="116"/>
      <c r="H451" s="49"/>
      <c r="I451" s="50"/>
      <c r="J451" s="116"/>
      <c r="K451" s="51"/>
      <c r="L451" s="81"/>
      <c r="M451" s="82"/>
      <c r="N451" s="83"/>
      <c r="O451" s="83"/>
      <c r="P451" s="84"/>
      <c r="Q451" s="85"/>
      <c r="R451" s="1788"/>
      <c r="S451" s="946"/>
      <c r="T451" s="1790"/>
      <c r="V451" s="389"/>
      <c r="W451" s="581"/>
      <c r="X451" s="130">
        <v>1.316333588</v>
      </c>
    </row>
    <row r="452" spans="1:24" s="390" customFormat="1" ht="12">
      <c r="A452" s="879">
        <f>A447+1</f>
        <v>15</v>
      </c>
      <c r="B452" s="1140" t="s">
        <v>493</v>
      </c>
      <c r="C452" s="2022" t="s">
        <v>333</v>
      </c>
      <c r="D452" s="876" t="s">
        <v>25</v>
      </c>
      <c r="E452" s="880">
        <f>35/100</f>
        <v>0.35</v>
      </c>
      <c r="F452" s="587"/>
      <c r="G452" s="591">
        <v>27.4</v>
      </c>
      <c r="H452" s="587"/>
      <c r="I452" s="616"/>
      <c r="J452" s="591">
        <v>5.4</v>
      </c>
      <c r="K452" s="617"/>
      <c r="L452" s="584"/>
      <c r="M452" s="585"/>
      <c r="N452" s="586"/>
      <c r="O452" s="618"/>
      <c r="P452" s="587"/>
      <c r="Q452" s="588"/>
      <c r="R452" s="589">
        <f>G453+J453</f>
        <v>64.150546000000006</v>
      </c>
      <c r="S452" s="946"/>
      <c r="T452" s="2027"/>
      <c r="V452" s="389"/>
      <c r="W452" s="581">
        <v>179.61752658280005</v>
      </c>
      <c r="X452" s="130">
        <v>1.316333588</v>
      </c>
    </row>
    <row r="453" spans="1:24" s="390" customFormat="1" ht="12">
      <c r="A453" s="590"/>
      <c r="B453" s="1140" t="s">
        <v>494</v>
      </c>
      <c r="C453" s="2023"/>
      <c r="D453" s="552"/>
      <c r="E453" s="1199"/>
      <c r="F453" s="554"/>
      <c r="G453" s="591">
        <f>G452*$J$19/1000</f>
        <v>49.833202</v>
      </c>
      <c r="H453" s="554"/>
      <c r="I453" s="582"/>
      <c r="J453" s="591">
        <f>J452*$Q$19/1000</f>
        <v>14.317344</v>
      </c>
      <c r="K453" s="583"/>
      <c r="L453" s="619" t="s">
        <v>316</v>
      </c>
      <c r="M453" s="630" t="s">
        <v>113</v>
      </c>
      <c r="N453" s="631">
        <v>506</v>
      </c>
      <c r="O453" s="631">
        <f>E452*N453</f>
        <v>177.1</v>
      </c>
      <c r="P453" s="1141">
        <v>0.19800000000000001</v>
      </c>
      <c r="Q453" s="623">
        <f>N453*P453*$N$17</f>
        <v>115.46698058280003</v>
      </c>
      <c r="R453" s="1199">
        <f>SUM(Q453)</f>
        <v>115.46698058280003</v>
      </c>
      <c r="S453" s="946"/>
      <c r="T453" s="2025"/>
      <c r="V453" s="389"/>
      <c r="W453" s="581"/>
      <c r="X453" s="130">
        <v>1.316333588</v>
      </c>
    </row>
    <row r="454" spans="1:24" s="390" customFormat="1" ht="21.75" customHeight="1">
      <c r="A454" s="590"/>
      <c r="B454" s="1198"/>
      <c r="C454" s="2023"/>
      <c r="D454" s="552"/>
      <c r="E454" s="1199"/>
      <c r="F454" s="554"/>
      <c r="G454" s="555"/>
      <c r="H454" s="554"/>
      <c r="I454" s="582"/>
      <c r="J454" s="555"/>
      <c r="K454" s="583"/>
      <c r="L454" s="603"/>
      <c r="M454" s="604"/>
      <c r="N454" s="605"/>
      <c r="O454" s="605"/>
      <c r="P454" s="606"/>
      <c r="Q454" s="607"/>
      <c r="R454" s="1199"/>
      <c r="S454" s="946"/>
      <c r="T454" s="1200"/>
      <c r="V454" s="389"/>
      <c r="W454" s="581"/>
      <c r="X454" s="130">
        <v>1.316333588</v>
      </c>
    </row>
    <row r="455" spans="1:24" s="390" customFormat="1" ht="12">
      <c r="A455" s="879">
        <f>A452+1</f>
        <v>16</v>
      </c>
      <c r="B455" s="1197" t="s">
        <v>99</v>
      </c>
      <c r="C455" s="2022" t="s">
        <v>332</v>
      </c>
      <c r="D455" s="876" t="s">
        <v>25</v>
      </c>
      <c r="E455" s="880">
        <f>52/100</f>
        <v>0.52</v>
      </c>
      <c r="F455" s="587"/>
      <c r="G455" s="591">
        <v>19.5</v>
      </c>
      <c r="H455" s="587"/>
      <c r="I455" s="616"/>
      <c r="J455" s="591">
        <v>1.5</v>
      </c>
      <c r="K455" s="617"/>
      <c r="L455" s="584"/>
      <c r="M455" s="585"/>
      <c r="N455" s="586"/>
      <c r="O455" s="618"/>
      <c r="P455" s="587"/>
      <c r="Q455" s="588"/>
      <c r="R455" s="589">
        <f>G456+J456</f>
        <v>39.442275000000002</v>
      </c>
      <c r="S455" s="946"/>
      <c r="T455" s="2027"/>
      <c r="V455" s="389"/>
      <c r="W455" s="581">
        <v>94.209222312000009</v>
      </c>
      <c r="X455" s="130">
        <v>1.316333588</v>
      </c>
    </row>
    <row r="456" spans="1:24" s="390" customFormat="1" ht="12">
      <c r="A456" s="590"/>
      <c r="B456" s="1198"/>
      <c r="C456" s="2023"/>
      <c r="D456" s="552"/>
      <c r="E456" s="1199"/>
      <c r="F456" s="554"/>
      <c r="G456" s="591">
        <f>G455*$J$19/1000</f>
        <v>35.465235</v>
      </c>
      <c r="H456" s="554"/>
      <c r="I456" s="582"/>
      <c r="J456" s="591">
        <f>J455*$Q$19/1000</f>
        <v>3.9770400000000001</v>
      </c>
      <c r="K456" s="583"/>
      <c r="L456" s="619" t="s">
        <v>316</v>
      </c>
      <c r="M456" s="630" t="s">
        <v>26</v>
      </c>
      <c r="N456" s="631">
        <v>0.24</v>
      </c>
      <c r="O456" s="631">
        <f>E455*N456</f>
        <v>0.12479999999999999</v>
      </c>
      <c r="P456" s="983">
        <v>198</v>
      </c>
      <c r="Q456" s="623">
        <f>N456*P456*$N$17</f>
        <v>54.766947312000013</v>
      </c>
      <c r="R456" s="1199">
        <f>SUM(Q456)</f>
        <v>54.766947312000013</v>
      </c>
      <c r="S456" s="946"/>
      <c r="T456" s="2025"/>
      <c r="V456" s="389"/>
      <c r="W456" s="581"/>
      <c r="X456" s="130">
        <v>1.316333588</v>
      </c>
    </row>
    <row r="457" spans="1:24" s="390" customFormat="1" ht="21.75" customHeight="1">
      <c r="A457" s="590"/>
      <c r="B457" s="1198"/>
      <c r="C457" s="2023"/>
      <c r="D457" s="552"/>
      <c r="E457" s="1199"/>
      <c r="F457" s="554"/>
      <c r="G457" s="555"/>
      <c r="H457" s="554"/>
      <c r="I457" s="582"/>
      <c r="J457" s="555"/>
      <c r="K457" s="583"/>
      <c r="L457" s="603"/>
      <c r="M457" s="604"/>
      <c r="N457" s="605"/>
      <c r="O457" s="605"/>
      <c r="P457" s="606"/>
      <c r="Q457" s="607"/>
      <c r="R457" s="1199"/>
      <c r="S457" s="946"/>
      <c r="T457" s="1200"/>
      <c r="V457" s="389"/>
      <c r="W457" s="581"/>
      <c r="X457" s="130">
        <v>1.316333588</v>
      </c>
    </row>
    <row r="458" spans="1:24" s="390" customFormat="1" ht="12.75" customHeight="1">
      <c r="A458" s="879">
        <f>A455+1</f>
        <v>17</v>
      </c>
      <c r="B458" s="1140" t="s">
        <v>495</v>
      </c>
      <c r="C458" s="2022" t="s">
        <v>334</v>
      </c>
      <c r="D458" s="876" t="s">
        <v>117</v>
      </c>
      <c r="E458" s="1201">
        <v>2</v>
      </c>
      <c r="F458" s="587"/>
      <c r="G458" s="591">
        <v>0.19</v>
      </c>
      <c r="H458" s="587"/>
      <c r="I458" s="616"/>
      <c r="J458" s="591">
        <v>0.02</v>
      </c>
      <c r="K458" s="617"/>
      <c r="L458" s="584"/>
      <c r="M458" s="585"/>
      <c r="N458" s="586"/>
      <c r="O458" s="586"/>
      <c r="P458" s="587"/>
      <c r="Q458" s="588"/>
      <c r="R458" s="589">
        <f>G459+J459</f>
        <v>0.39858589999999999</v>
      </c>
      <c r="S458" s="946"/>
      <c r="T458" s="2027"/>
      <c r="V458" s="389"/>
      <c r="W458" s="581">
        <v>13.548646271000004</v>
      </c>
      <c r="X458" s="130">
        <v>1.316333588</v>
      </c>
    </row>
    <row r="459" spans="1:24" s="390" customFormat="1" ht="40.5" customHeight="1">
      <c r="A459" s="590"/>
      <c r="B459" s="1198"/>
      <c r="C459" s="2023"/>
      <c r="D459" s="552"/>
      <c r="E459" s="1199"/>
      <c r="F459" s="554"/>
      <c r="G459" s="591">
        <f>G458*$J$19/1000</f>
        <v>0.3455587</v>
      </c>
      <c r="H459" s="554"/>
      <c r="I459" s="582"/>
      <c r="J459" s="591">
        <f>J458*$Q$19/1000</f>
        <v>5.3027200000000003E-2</v>
      </c>
      <c r="K459" s="583"/>
      <c r="L459" s="619" t="s">
        <v>335</v>
      </c>
      <c r="M459" s="630" t="s">
        <v>117</v>
      </c>
      <c r="N459" s="631">
        <v>1</v>
      </c>
      <c r="O459" s="881">
        <v>3.8</v>
      </c>
      <c r="P459" s="983">
        <v>11.41</v>
      </c>
      <c r="Q459" s="623">
        <f>N459*P459*$N$17</f>
        <v>13.150060371000004</v>
      </c>
      <c r="R459" s="1199">
        <f>SUM(Q459:Q459)</f>
        <v>13.150060371000004</v>
      </c>
      <c r="S459" s="946"/>
      <c r="T459" s="2025"/>
      <c r="V459" s="389"/>
      <c r="W459" s="581"/>
      <c r="X459" s="130">
        <v>1.316333588</v>
      </c>
    </row>
    <row r="460" spans="1:24" ht="12.75" customHeight="1">
      <c r="A460" s="755">
        <f>A458+1</f>
        <v>18</v>
      </c>
      <c r="B460" s="1168" t="s">
        <v>165</v>
      </c>
      <c r="C460" s="1785" t="s">
        <v>336</v>
      </c>
      <c r="D460" s="798" t="s">
        <v>104</v>
      </c>
      <c r="E460" s="1164">
        <f>5/100</f>
        <v>0.05</v>
      </c>
      <c r="F460" s="59"/>
      <c r="G460" s="54">
        <v>56.2</v>
      </c>
      <c r="H460" s="59"/>
      <c r="I460" s="60"/>
      <c r="J460" s="54"/>
      <c r="K460" s="61"/>
      <c r="L460" s="69"/>
      <c r="M460" s="70"/>
      <c r="N460" s="71"/>
      <c r="O460" s="71"/>
      <c r="P460" s="73"/>
      <c r="Q460" s="74"/>
      <c r="R460" s="62">
        <f>G461+J461</f>
        <v>102.212626</v>
      </c>
      <c r="S460" s="946"/>
      <c r="T460" s="1166"/>
      <c r="W460" s="110">
        <v>102.212626</v>
      </c>
      <c r="X460" s="130">
        <v>1.316333588</v>
      </c>
    </row>
    <row r="461" spans="1:24" ht="12.75" customHeight="1">
      <c r="A461" s="118"/>
      <c r="B461" s="1169"/>
      <c r="C461" s="1786"/>
      <c r="E461" s="1165"/>
      <c r="G461" s="54">
        <f>G460*$J$19/1000</f>
        <v>102.212626</v>
      </c>
      <c r="I461" s="50"/>
      <c r="J461" s="54">
        <f>J460*$Q$19/1000</f>
        <v>0</v>
      </c>
      <c r="K461" s="51"/>
      <c r="O461" s="77"/>
      <c r="Q461" s="79"/>
      <c r="R461" s="1165"/>
      <c r="S461" s="946"/>
      <c r="T461" s="80"/>
      <c r="W461" s="110"/>
      <c r="X461" s="130">
        <v>1.316333588</v>
      </c>
    </row>
    <row r="462" spans="1:24" s="130" customFormat="1" ht="12.75" customHeight="1">
      <c r="A462" s="755">
        <f>A460+1</f>
        <v>19</v>
      </c>
      <c r="B462" s="1168" t="s">
        <v>338</v>
      </c>
      <c r="C462" s="1785" t="s">
        <v>337</v>
      </c>
      <c r="D462" s="798" t="s">
        <v>94</v>
      </c>
      <c r="E462" s="801">
        <v>0.09</v>
      </c>
      <c r="F462" s="59"/>
      <c r="G462" s="54"/>
      <c r="H462" s="59"/>
      <c r="I462" s="60"/>
      <c r="J462" s="54">
        <v>17.2</v>
      </c>
      <c r="K462" s="61"/>
      <c r="L462" s="119"/>
      <c r="M462" s="120"/>
      <c r="N462" s="121"/>
      <c r="O462" s="121"/>
      <c r="P462" s="59"/>
      <c r="Q462" s="122"/>
      <c r="R462" s="62">
        <f>G463+J463</f>
        <v>45.603391999999999</v>
      </c>
      <c r="S462" s="946"/>
      <c r="T462" s="1789"/>
      <c r="W462" s="49">
        <v>45.603391999999999</v>
      </c>
      <c r="X462" s="130">
        <v>1.316333588</v>
      </c>
    </row>
    <row r="463" spans="1:24" s="130" customFormat="1" ht="12.75" customHeight="1">
      <c r="A463" s="118"/>
      <c r="B463" s="1169"/>
      <c r="C463" s="1786"/>
      <c r="D463" s="124"/>
      <c r="E463" s="1165"/>
      <c r="F463" s="49"/>
      <c r="G463" s="591">
        <f>G462*$J$19/1000</f>
        <v>0</v>
      </c>
      <c r="H463" s="581"/>
      <c r="I463" s="582"/>
      <c r="J463" s="591">
        <f>J462*$Q$19/1000</f>
        <v>45.603391999999999</v>
      </c>
      <c r="K463" s="51"/>
      <c r="L463" s="1791"/>
      <c r="M463" s="131"/>
      <c r="N463" s="132"/>
      <c r="O463" s="133"/>
      <c r="P463" s="134"/>
      <c r="Q463" s="135"/>
      <c r="R463" s="1165">
        <f>SUM(Q463:Q463)</f>
        <v>0</v>
      </c>
      <c r="S463" s="946"/>
      <c r="T463" s="1790"/>
      <c r="W463" s="49"/>
      <c r="X463" s="130">
        <v>1.316333588</v>
      </c>
    </row>
    <row r="464" spans="1:24" s="130" customFormat="1" ht="41.25" customHeight="1">
      <c r="A464" s="111"/>
      <c r="B464" s="112"/>
      <c r="C464" s="1795"/>
      <c r="D464" s="114"/>
      <c r="E464" s="52"/>
      <c r="F464" s="55"/>
      <c r="G464" s="56"/>
      <c r="H464" s="55"/>
      <c r="I464" s="57"/>
      <c r="J464" s="56"/>
      <c r="K464" s="58"/>
      <c r="L464" s="1819"/>
      <c r="M464" s="807"/>
      <c r="N464" s="808"/>
      <c r="O464" s="808"/>
      <c r="P464" s="809"/>
      <c r="Q464" s="810"/>
      <c r="R464" s="52"/>
      <c r="S464" s="946"/>
      <c r="T464" s="68"/>
      <c r="W464" s="49"/>
      <c r="X464" s="130">
        <v>1.316333588</v>
      </c>
    </row>
    <row r="465" spans="1:24" ht="12.75" customHeight="1">
      <c r="A465" s="755">
        <f>A462+1</f>
        <v>20</v>
      </c>
      <c r="B465" s="1168" t="s">
        <v>165</v>
      </c>
      <c r="C465" s="1785" t="s">
        <v>339</v>
      </c>
      <c r="D465" s="798" t="s">
        <v>104</v>
      </c>
      <c r="E465" s="1164">
        <f>88/100</f>
        <v>0.88</v>
      </c>
      <c r="F465" s="59"/>
      <c r="G465" s="54">
        <v>56.2</v>
      </c>
      <c r="H465" s="59"/>
      <c r="I465" s="60"/>
      <c r="J465" s="54"/>
      <c r="K465" s="61"/>
      <c r="L465" s="69"/>
      <c r="M465" s="70"/>
      <c r="N465" s="71"/>
      <c r="O465" s="71"/>
      <c r="P465" s="73"/>
      <c r="Q465" s="74"/>
      <c r="R465" s="62">
        <f>G466+J466</f>
        <v>102.212626</v>
      </c>
      <c r="S465" s="946"/>
      <c r="T465" s="1166"/>
      <c r="W465" s="110">
        <v>102.212626</v>
      </c>
      <c r="X465" s="130">
        <v>1.316333588</v>
      </c>
    </row>
    <row r="466" spans="1:24" ht="12.75" customHeight="1">
      <c r="A466" s="118"/>
      <c r="B466" s="1169"/>
      <c r="C466" s="1786"/>
      <c r="E466" s="1165"/>
      <c r="G466" s="54">
        <f>G465*$J$19/1000</f>
        <v>102.212626</v>
      </c>
      <c r="I466" s="50"/>
      <c r="J466" s="54">
        <f>J465*$Q$19/1000</f>
        <v>0</v>
      </c>
      <c r="K466" s="51"/>
      <c r="O466" s="77"/>
      <c r="Q466" s="79"/>
      <c r="R466" s="1165"/>
      <c r="S466" s="946"/>
      <c r="T466" s="80"/>
      <c r="W466" s="110"/>
      <c r="X466" s="130">
        <v>1.316333588</v>
      </c>
    </row>
    <row r="467" spans="1:24" s="390" customFormat="1" ht="12">
      <c r="A467" s="633"/>
      <c r="B467" s="634"/>
      <c r="C467" s="635" t="s">
        <v>27</v>
      </c>
      <c r="D467" s="1105">
        <v>8.8499999999999995E-2</v>
      </c>
      <c r="E467" s="637"/>
      <c r="F467" s="638"/>
      <c r="G467" s="639"/>
      <c r="H467" s="638"/>
      <c r="I467" s="640"/>
      <c r="J467" s="639"/>
      <c r="K467" s="641"/>
      <c r="L467" s="642"/>
      <c r="M467" s="643"/>
      <c r="N467" s="644"/>
      <c r="O467" s="645"/>
      <c r="P467" s="638"/>
      <c r="Q467" s="639"/>
      <c r="R467" s="645"/>
      <c r="S467" s="946"/>
      <c r="T467" s="646"/>
      <c r="V467" s="389"/>
      <c r="W467" s="581"/>
      <c r="X467" s="130">
        <v>1.316333588</v>
      </c>
    </row>
    <row r="468" spans="1:24" s="390" customFormat="1" ht="25.5">
      <c r="A468" s="608"/>
      <c r="B468" s="647"/>
      <c r="C468" s="650" t="s">
        <v>340</v>
      </c>
      <c r="D468" s="611"/>
      <c r="E468" s="601"/>
      <c r="F468" s="599"/>
      <c r="G468" s="612"/>
      <c r="H468" s="599"/>
      <c r="I468" s="613"/>
      <c r="J468" s="612"/>
      <c r="K468" s="614"/>
      <c r="L468" s="648"/>
      <c r="M468" s="625"/>
      <c r="N468" s="627"/>
      <c r="O468" s="627"/>
      <c r="P468" s="612"/>
      <c r="Q468" s="612"/>
      <c r="R468" s="627"/>
      <c r="S468" s="946"/>
      <c r="T468" s="649"/>
      <c r="V468" s="389"/>
      <c r="W468" s="581"/>
      <c r="X468" s="130">
        <v>1.316333588</v>
      </c>
    </row>
    <row r="469" spans="1:24" s="130" customFormat="1" ht="12.75" customHeight="1">
      <c r="A469" s="755">
        <v>1</v>
      </c>
      <c r="B469" s="1168" t="s">
        <v>110</v>
      </c>
      <c r="C469" s="1785" t="s">
        <v>319</v>
      </c>
      <c r="D469" s="798" t="s">
        <v>94</v>
      </c>
      <c r="E469" s="952">
        <v>1.4999999999999999E-2</v>
      </c>
      <c r="F469" s="59"/>
      <c r="G469" s="54">
        <v>5.03</v>
      </c>
      <c r="H469" s="59"/>
      <c r="I469" s="60"/>
      <c r="J469" s="54">
        <v>158.97</v>
      </c>
      <c r="K469" s="61"/>
      <c r="L469" s="119"/>
      <c r="M469" s="120"/>
      <c r="N469" s="121"/>
      <c r="O469" s="121"/>
      <c r="P469" s="59"/>
      <c r="Q469" s="122"/>
      <c r="R469" s="62">
        <f>G470+J470</f>
        <v>430.63491110000001</v>
      </c>
      <c r="S469" s="946"/>
      <c r="T469" s="1789"/>
      <c r="W469" s="49">
        <v>430.63491110000001</v>
      </c>
      <c r="X469" s="130">
        <v>1.316333588</v>
      </c>
    </row>
    <row r="470" spans="1:24" s="130" customFormat="1" ht="12.75" customHeight="1">
      <c r="A470" s="118"/>
      <c r="B470" s="1169"/>
      <c r="C470" s="1786"/>
      <c r="D470" s="124"/>
      <c r="E470" s="956"/>
      <c r="F470" s="49"/>
      <c r="G470" s="591">
        <f>G469*$J$19/1000</f>
        <v>9.1482118999999997</v>
      </c>
      <c r="H470" s="581"/>
      <c r="I470" s="582"/>
      <c r="J470" s="591">
        <f>J469*$Q$19/1000</f>
        <v>421.48669920000003</v>
      </c>
      <c r="K470" s="51"/>
      <c r="L470" s="1791"/>
      <c r="M470" s="131"/>
      <c r="N470" s="132"/>
      <c r="O470" s="133"/>
      <c r="P470" s="134"/>
      <c r="Q470" s="135"/>
      <c r="R470" s="1165">
        <f>SUM(Q470:Q470)</f>
        <v>0</v>
      </c>
      <c r="S470" s="946"/>
      <c r="T470" s="1790"/>
      <c r="W470" s="49"/>
      <c r="X470" s="130">
        <v>1.316333588</v>
      </c>
    </row>
    <row r="471" spans="1:24" s="130" customFormat="1" ht="41.25" customHeight="1">
      <c r="A471" s="111"/>
      <c r="B471" s="112"/>
      <c r="C471" s="1795"/>
      <c r="D471" s="114"/>
      <c r="E471" s="957"/>
      <c r="F471" s="55"/>
      <c r="G471" s="56"/>
      <c r="H471" s="55"/>
      <c r="I471" s="57"/>
      <c r="J471" s="56"/>
      <c r="K471" s="58"/>
      <c r="L471" s="1819"/>
      <c r="M471" s="807"/>
      <c r="N471" s="808"/>
      <c r="O471" s="808"/>
      <c r="P471" s="809"/>
      <c r="Q471" s="810"/>
      <c r="R471" s="52"/>
      <c r="S471" s="946"/>
      <c r="T471" s="68"/>
      <c r="W471" s="49"/>
      <c r="X471" s="130">
        <v>1.316333588</v>
      </c>
    </row>
    <row r="472" spans="1:24" ht="12.75" customHeight="1">
      <c r="A472" s="755">
        <f>A469+1</f>
        <v>2</v>
      </c>
      <c r="B472" s="229" t="s">
        <v>100</v>
      </c>
      <c r="C472" s="1785" t="s">
        <v>244</v>
      </c>
      <c r="D472" s="798" t="s">
        <v>92</v>
      </c>
      <c r="E472" s="958">
        <v>0.98</v>
      </c>
      <c r="F472" s="59"/>
      <c r="G472" s="54">
        <v>0.89</v>
      </c>
      <c r="H472" s="59"/>
      <c r="I472" s="60"/>
      <c r="J472" s="54"/>
      <c r="K472" s="61"/>
      <c r="L472" s="119"/>
      <c r="M472" s="120"/>
      <c r="N472" s="121"/>
      <c r="O472" s="141"/>
      <c r="P472" s="59"/>
      <c r="Q472" s="122"/>
      <c r="R472" s="62">
        <f>G473+J473</f>
        <v>1.6186697000000001</v>
      </c>
      <c r="S472" s="946"/>
      <c r="T472" s="1789"/>
      <c r="W472" s="110">
        <v>3.7522986890300007</v>
      </c>
      <c r="X472" s="130">
        <v>1.316333588</v>
      </c>
    </row>
    <row r="473" spans="1:24" ht="12.75" customHeight="1">
      <c r="A473" s="118"/>
      <c r="B473" s="230"/>
      <c r="C473" s="1786"/>
      <c r="E473" s="956"/>
      <c r="G473" s="281">
        <f>G472*$J$19/1000</f>
        <v>1.6186697000000001</v>
      </c>
      <c r="H473" s="308"/>
      <c r="I473" s="272"/>
      <c r="J473" s="281">
        <f>J472*$Q$19/1000</f>
        <v>0</v>
      </c>
      <c r="K473" s="51"/>
      <c r="L473" s="1167" t="s">
        <v>341</v>
      </c>
      <c r="M473" s="131" t="s">
        <v>92</v>
      </c>
      <c r="N473" s="132">
        <v>1.1000000000000001</v>
      </c>
      <c r="O473" s="132">
        <f>E472*N473</f>
        <v>1.0780000000000001</v>
      </c>
      <c r="P473" s="134">
        <v>1.6830000000000001</v>
      </c>
      <c r="Q473" s="286">
        <f>N473*P473*$N$17</f>
        <v>2.1336289890300009</v>
      </c>
      <c r="R473" s="1787">
        <f>SUM(Q473:Q474)</f>
        <v>2.1336289890300009</v>
      </c>
      <c r="S473" s="946"/>
      <c r="T473" s="1790"/>
      <c r="W473" s="110"/>
      <c r="X473" s="130">
        <v>1.316333588</v>
      </c>
    </row>
    <row r="474" spans="1:24" ht="12.75" customHeight="1">
      <c r="A474" s="118"/>
      <c r="B474" s="1169"/>
      <c r="C474" s="1786"/>
      <c r="E474" s="956"/>
      <c r="I474" s="50"/>
      <c r="K474" s="51"/>
      <c r="L474" s="81"/>
      <c r="M474" s="82"/>
      <c r="N474" s="83"/>
      <c r="O474" s="83"/>
      <c r="P474" s="84"/>
      <c r="Q474" s="85"/>
      <c r="R474" s="1788"/>
      <c r="S474" s="946"/>
      <c r="T474" s="1790"/>
      <c r="W474" s="110"/>
      <c r="X474" s="130">
        <v>1.316333588</v>
      </c>
    </row>
    <row r="475" spans="1:24" ht="40.5" customHeight="1">
      <c r="A475" s="111"/>
      <c r="B475" s="112"/>
      <c r="C475" s="1795"/>
      <c r="D475" s="114"/>
      <c r="E475" s="957"/>
      <c r="F475" s="55"/>
      <c r="G475" s="56"/>
      <c r="H475" s="55"/>
      <c r="I475" s="57"/>
      <c r="J475" s="56"/>
      <c r="K475" s="58"/>
      <c r="L475" s="63"/>
      <c r="M475" s="64"/>
      <c r="N475" s="65"/>
      <c r="O475" s="66"/>
      <c r="P475" s="55"/>
      <c r="Q475" s="67"/>
      <c r="R475" s="52"/>
      <c r="S475" s="946"/>
      <c r="T475" s="68"/>
      <c r="W475" s="110"/>
      <c r="X475" s="130">
        <v>1.316333588</v>
      </c>
    </row>
    <row r="476" spans="1:24" ht="12.75" customHeight="1">
      <c r="A476" s="755">
        <f>A472+1</f>
        <v>3</v>
      </c>
      <c r="B476" s="229" t="s">
        <v>100</v>
      </c>
      <c r="C476" s="1785" t="s">
        <v>342</v>
      </c>
      <c r="D476" s="798" t="s">
        <v>92</v>
      </c>
      <c r="E476" s="958">
        <v>3.15</v>
      </c>
      <c r="F476" s="59"/>
      <c r="G476" s="54">
        <v>0.89</v>
      </c>
      <c r="H476" s="59"/>
      <c r="I476" s="60"/>
      <c r="J476" s="54"/>
      <c r="K476" s="61"/>
      <c r="L476" s="119"/>
      <c r="M476" s="120"/>
      <c r="N476" s="121"/>
      <c r="O476" s="141"/>
      <c r="P476" s="59"/>
      <c r="Q476" s="122"/>
      <c r="R476" s="62">
        <f>G477+J477</f>
        <v>1.6186697000000001</v>
      </c>
      <c r="S476" s="946"/>
      <c r="T476" s="1789"/>
      <c r="W476" s="110">
        <v>3.7522986890300007</v>
      </c>
      <c r="X476" s="130">
        <v>1.316333588</v>
      </c>
    </row>
    <row r="477" spans="1:24" ht="12.75" customHeight="1">
      <c r="A477" s="118"/>
      <c r="B477" s="230"/>
      <c r="C477" s="1786"/>
      <c r="E477" s="956"/>
      <c r="G477" s="281">
        <f>G476*$J$19/1000</f>
        <v>1.6186697000000001</v>
      </c>
      <c r="H477" s="308"/>
      <c r="I477" s="272"/>
      <c r="J477" s="281">
        <f>J476*$Q$19/1000</f>
        <v>0</v>
      </c>
      <c r="K477" s="51"/>
      <c r="L477" s="1167" t="s">
        <v>341</v>
      </c>
      <c r="M477" s="131" t="s">
        <v>92</v>
      </c>
      <c r="N477" s="132">
        <v>1.1000000000000001</v>
      </c>
      <c r="O477" s="132">
        <f>E476*N477</f>
        <v>3.4650000000000003</v>
      </c>
      <c r="P477" s="134">
        <v>1.6830000000000001</v>
      </c>
      <c r="Q477" s="286">
        <f>N477*P477*$N$17</f>
        <v>2.1336289890300009</v>
      </c>
      <c r="R477" s="1787">
        <f>SUM(Q477:Q478)</f>
        <v>2.1336289890300009</v>
      </c>
      <c r="S477" s="946"/>
      <c r="T477" s="1790"/>
      <c r="W477" s="110"/>
      <c r="X477" s="130">
        <v>1.316333588</v>
      </c>
    </row>
    <row r="478" spans="1:24" ht="12.75" customHeight="1">
      <c r="A478" s="118"/>
      <c r="B478" s="1169"/>
      <c r="C478" s="1786"/>
      <c r="E478" s="956"/>
      <c r="I478" s="50"/>
      <c r="K478" s="51"/>
      <c r="L478" s="81"/>
      <c r="M478" s="82"/>
      <c r="N478" s="83"/>
      <c r="O478" s="83"/>
      <c r="P478" s="84"/>
      <c r="Q478" s="85"/>
      <c r="R478" s="1788"/>
      <c r="S478" s="946"/>
      <c r="T478" s="1790"/>
      <c r="W478" s="110"/>
      <c r="X478" s="130">
        <v>1.316333588</v>
      </c>
    </row>
    <row r="479" spans="1:24" s="130" customFormat="1" ht="12.75" customHeight="1">
      <c r="A479" s="755">
        <f>A476+1</f>
        <v>4</v>
      </c>
      <c r="B479" s="1168" t="s">
        <v>165</v>
      </c>
      <c r="C479" s="1785" t="s">
        <v>343</v>
      </c>
      <c r="D479" s="798" t="s">
        <v>104</v>
      </c>
      <c r="E479" s="952">
        <v>0.109</v>
      </c>
      <c r="F479" s="59"/>
      <c r="G479" s="54">
        <v>56.2</v>
      </c>
      <c r="H479" s="59"/>
      <c r="I479" s="60"/>
      <c r="J479" s="54"/>
      <c r="K479" s="61"/>
      <c r="L479" s="119"/>
      <c r="M479" s="120"/>
      <c r="N479" s="121"/>
      <c r="O479" s="121"/>
      <c r="P479" s="59"/>
      <c r="Q479" s="122"/>
      <c r="R479" s="62">
        <f>G480+J480</f>
        <v>102.212626</v>
      </c>
      <c r="S479" s="946"/>
      <c r="T479" s="1789"/>
      <c r="W479" s="49">
        <v>102.212626</v>
      </c>
      <c r="X479" s="130">
        <v>1.316333588</v>
      </c>
    </row>
    <row r="480" spans="1:24" s="130" customFormat="1" ht="12.75" customHeight="1">
      <c r="A480" s="118"/>
      <c r="B480" s="1169"/>
      <c r="C480" s="1786"/>
      <c r="D480" s="124"/>
      <c r="E480" s="956"/>
      <c r="F480" s="49"/>
      <c r="G480" s="281">
        <f>G479*$J$19/1000</f>
        <v>102.212626</v>
      </c>
      <c r="H480" s="308"/>
      <c r="I480" s="272"/>
      <c r="J480" s="281">
        <f>J479*$Q$19/1000</f>
        <v>0</v>
      </c>
      <c r="K480" s="51"/>
      <c r="L480" s="1167"/>
      <c r="M480" s="131"/>
      <c r="N480" s="132"/>
      <c r="O480" s="133"/>
      <c r="P480" s="134"/>
      <c r="Q480" s="135"/>
      <c r="R480" s="1165">
        <f>SUM(Q480:Q480)</f>
        <v>0</v>
      </c>
      <c r="S480" s="946"/>
      <c r="T480" s="1790"/>
      <c r="W480" s="49"/>
      <c r="X480" s="130">
        <v>1.316333588</v>
      </c>
    </row>
    <row r="481" spans="1:24" ht="12.75" customHeight="1">
      <c r="A481" s="755">
        <f>A479+1</f>
        <v>5</v>
      </c>
      <c r="B481" s="1168" t="s">
        <v>165</v>
      </c>
      <c r="C481" s="1785" t="s">
        <v>344</v>
      </c>
      <c r="D481" s="798" t="s">
        <v>104</v>
      </c>
      <c r="E481" s="958">
        <v>4.1300000000000003E-2</v>
      </c>
      <c r="F481" s="59"/>
      <c r="G481" s="54">
        <v>56.2</v>
      </c>
      <c r="H481" s="59"/>
      <c r="I481" s="60"/>
      <c r="J481" s="54"/>
      <c r="K481" s="61"/>
      <c r="L481" s="69"/>
      <c r="M481" s="70"/>
      <c r="N481" s="71"/>
      <c r="O481" s="71"/>
      <c r="P481" s="73"/>
      <c r="Q481" s="74"/>
      <c r="R481" s="62">
        <f>G482+J482</f>
        <v>102.212626</v>
      </c>
      <c r="S481" s="946"/>
      <c r="T481" s="1166"/>
      <c r="W481" s="110">
        <v>102.212626</v>
      </c>
      <c r="X481" s="130">
        <v>1.316333588</v>
      </c>
    </row>
    <row r="482" spans="1:24" ht="12.75" customHeight="1">
      <c r="A482" s="118"/>
      <c r="B482" s="1169"/>
      <c r="C482" s="1786"/>
      <c r="E482" s="956"/>
      <c r="G482" s="54">
        <f>G481*$J$19/1000</f>
        <v>102.212626</v>
      </c>
      <c r="I482" s="50"/>
      <c r="J482" s="54">
        <f>J481*$Q$19/1000</f>
        <v>0</v>
      </c>
      <c r="K482" s="51"/>
      <c r="O482" s="77"/>
      <c r="Q482" s="79"/>
      <c r="R482" s="1165"/>
      <c r="S482" s="946"/>
      <c r="T482" s="80"/>
      <c r="W482" s="110"/>
      <c r="X482" s="130">
        <v>1.316333588</v>
      </c>
    </row>
    <row r="483" spans="1:24" s="390" customFormat="1" ht="12.75" customHeight="1">
      <c r="A483" s="879">
        <f>A481+1</f>
        <v>6</v>
      </c>
      <c r="B483" s="1140" t="s">
        <v>496</v>
      </c>
      <c r="C483" s="2022" t="s">
        <v>345</v>
      </c>
      <c r="D483" s="876" t="s">
        <v>117</v>
      </c>
      <c r="E483" s="955">
        <v>14</v>
      </c>
      <c r="F483" s="587"/>
      <c r="G483" s="591">
        <v>7.0000000000000007E-2</v>
      </c>
      <c r="H483" s="587"/>
      <c r="I483" s="616"/>
      <c r="J483" s="591">
        <v>7.0000000000000007E-2</v>
      </c>
      <c r="K483" s="617"/>
      <c r="L483" s="584"/>
      <c r="M483" s="585"/>
      <c r="N483" s="586"/>
      <c r="O483" s="586"/>
      <c r="P483" s="587"/>
      <c r="Q483" s="588"/>
      <c r="R483" s="589">
        <f>G484+J484</f>
        <v>0.31290630000000008</v>
      </c>
      <c r="S483" s="946"/>
      <c r="T483" s="2027"/>
      <c r="V483" s="389"/>
      <c r="W483" s="581">
        <v>1.5933372441000007</v>
      </c>
      <c r="X483" s="130">
        <v>1.316333588</v>
      </c>
    </row>
    <row r="484" spans="1:24" s="390" customFormat="1" ht="40.5" customHeight="1">
      <c r="A484" s="590"/>
      <c r="B484" s="1198"/>
      <c r="C484" s="2023"/>
      <c r="D484" s="552"/>
      <c r="E484" s="959"/>
      <c r="F484" s="554"/>
      <c r="G484" s="591">
        <f>G483*$J$19/1000</f>
        <v>0.12731110000000001</v>
      </c>
      <c r="H484" s="554"/>
      <c r="I484" s="582"/>
      <c r="J484" s="591">
        <f>J483*$Q$19/1000</f>
        <v>0.18559520000000004</v>
      </c>
      <c r="K484" s="583"/>
      <c r="L484" s="619" t="s">
        <v>497</v>
      </c>
      <c r="M484" s="630" t="s">
        <v>117</v>
      </c>
      <c r="N484" s="631">
        <v>1.01</v>
      </c>
      <c r="O484" s="881">
        <v>3.8</v>
      </c>
      <c r="P484" s="622">
        <v>1.1000000000000001</v>
      </c>
      <c r="Q484" s="623">
        <f>N484*P484*$N$17</f>
        <v>1.2804309441000006</v>
      </c>
      <c r="R484" s="1199">
        <f>SUM(Q484:Q484)</f>
        <v>1.2804309441000006</v>
      </c>
      <c r="S484" s="946"/>
      <c r="T484" s="2025"/>
      <c r="V484" s="389"/>
      <c r="W484" s="581"/>
      <c r="X484" s="130">
        <v>1.316333588</v>
      </c>
    </row>
    <row r="485" spans="1:24" s="390" customFormat="1" ht="18" customHeight="1">
      <c r="A485" s="755">
        <v>7</v>
      </c>
      <c r="B485" s="2131" t="s">
        <v>498</v>
      </c>
      <c r="C485" s="1785" t="s">
        <v>387</v>
      </c>
      <c r="D485" s="798" t="s">
        <v>98</v>
      </c>
      <c r="E485" s="1164">
        <v>1</v>
      </c>
      <c r="F485" s="59"/>
      <c r="G485" s="54">
        <v>8.98</v>
      </c>
      <c r="H485" s="59"/>
      <c r="I485" s="60"/>
      <c r="J485" s="54"/>
      <c r="K485" s="61"/>
      <c r="L485" s="119"/>
      <c r="M485" s="120"/>
      <c r="N485" s="121"/>
      <c r="O485" s="141"/>
      <c r="P485" s="59"/>
      <c r="Q485" s="122"/>
      <c r="R485" s="62">
        <f>G486+J486</f>
        <v>16.3321954</v>
      </c>
      <c r="S485" s="946"/>
      <c r="T485" s="1789"/>
      <c r="V485" s="389"/>
      <c r="W485" s="581">
        <v>18.172569975235</v>
      </c>
      <c r="X485" s="130">
        <v>1.316333588</v>
      </c>
    </row>
    <row r="486" spans="1:24" s="390" customFormat="1" ht="12.6" customHeight="1">
      <c r="A486" s="118"/>
      <c r="B486" s="2132"/>
      <c r="C486" s="1786"/>
      <c r="D486" s="124"/>
      <c r="E486" s="1165"/>
      <c r="F486" s="49"/>
      <c r="G486" s="54">
        <f>G485*$J$19/1000</f>
        <v>16.3321954</v>
      </c>
      <c r="H486" s="49"/>
      <c r="I486" s="50"/>
      <c r="J486" s="54">
        <f>J485*$Q$19/1000</f>
        <v>0</v>
      </c>
      <c r="K486" s="51"/>
      <c r="L486" s="1139" t="s">
        <v>499</v>
      </c>
      <c r="M486" s="1139" t="s">
        <v>500</v>
      </c>
      <c r="N486" s="1139">
        <v>0.05</v>
      </c>
      <c r="O486" s="132">
        <f>E485*N486</f>
        <v>0.05</v>
      </c>
      <c r="P486" s="134">
        <v>25.204999999999998</v>
      </c>
      <c r="Q486" s="135">
        <f>N486*P486*$N$17</f>
        <v>1.4524420317750004</v>
      </c>
      <c r="R486" s="1787">
        <f>SUM(Q486:Q489)</f>
        <v>1.8403745752350005</v>
      </c>
      <c r="S486" s="946"/>
      <c r="T486" s="1790"/>
      <c r="V486" s="389"/>
      <c r="W486" s="581"/>
      <c r="X486" s="130">
        <v>1.316333588</v>
      </c>
    </row>
    <row r="487" spans="1:24" s="390" customFormat="1" ht="17.25" customHeight="1">
      <c r="A487" s="118"/>
      <c r="B487" s="1169"/>
      <c r="C487" s="1786"/>
      <c r="D487" s="124"/>
      <c r="E487" s="1165"/>
      <c r="F487" s="49"/>
      <c r="G487" s="116"/>
      <c r="H487" s="49"/>
      <c r="I487" s="50"/>
      <c r="J487" s="116"/>
      <c r="K487" s="51"/>
      <c r="L487" s="1139" t="s">
        <v>400</v>
      </c>
      <c r="M487" s="1139" t="s">
        <v>500</v>
      </c>
      <c r="N487" s="1139">
        <v>0.2</v>
      </c>
      <c r="O487" s="138">
        <f>E485*N487</f>
        <v>0.2</v>
      </c>
      <c r="P487" s="139">
        <v>1.6830000000000001</v>
      </c>
      <c r="Q487" s="140">
        <f>N487*P487*$N$17</f>
        <v>0.38793254346000011</v>
      </c>
      <c r="R487" s="1788"/>
      <c r="S487" s="946"/>
      <c r="T487" s="1790"/>
      <c r="V487" s="389"/>
      <c r="W487" s="581"/>
      <c r="X487" s="130">
        <v>1.316333588</v>
      </c>
    </row>
    <row r="488" spans="1:24" s="390" customFormat="1" ht="12.6" customHeight="1">
      <c r="A488" s="118"/>
      <c r="B488" s="130"/>
      <c r="C488" s="1786"/>
      <c r="D488" s="124"/>
      <c r="E488" s="1165"/>
      <c r="F488" s="49"/>
      <c r="G488" s="116"/>
      <c r="H488" s="49"/>
      <c r="I488" s="50"/>
      <c r="J488" s="116"/>
      <c r="K488" s="51"/>
      <c r="L488" s="1076"/>
      <c r="M488" s="137"/>
      <c r="N488" s="138"/>
      <c r="O488" s="138"/>
      <c r="P488" s="139"/>
      <c r="Q488" s="140"/>
      <c r="R488" s="1788"/>
      <c r="S488" s="946"/>
      <c r="T488" s="1790"/>
      <c r="V488" s="389"/>
      <c r="W488" s="581"/>
      <c r="X488" s="130">
        <v>1.316333588</v>
      </c>
    </row>
    <row r="489" spans="1:24" s="390" customFormat="1" ht="12.6" customHeight="1">
      <c r="A489" s="118"/>
      <c r="B489" s="130"/>
      <c r="C489" s="1786"/>
      <c r="D489" s="124"/>
      <c r="E489" s="1165"/>
      <c r="F489" s="49"/>
      <c r="G489" s="116"/>
      <c r="H489" s="49"/>
      <c r="I489" s="50"/>
      <c r="J489" s="116"/>
      <c r="K489" s="51"/>
      <c r="L489" s="81"/>
      <c r="M489" s="82"/>
      <c r="N489" s="83"/>
      <c r="O489" s="83"/>
      <c r="P489" s="84"/>
      <c r="Q489" s="85"/>
      <c r="R489" s="1788"/>
      <c r="S489" s="946"/>
      <c r="T489" s="1790"/>
      <c r="V489" s="389"/>
      <c r="W489" s="581"/>
      <c r="X489" s="130">
        <v>1.316333588</v>
      </c>
    </row>
    <row r="490" spans="1:24" s="390" customFormat="1" ht="12">
      <c r="A490" s="633"/>
      <c r="B490" s="634"/>
      <c r="C490" s="635" t="s">
        <v>27</v>
      </c>
      <c r="D490" s="1105">
        <v>2.7000000000000001E-3</v>
      </c>
      <c r="E490" s="637"/>
      <c r="F490" s="638"/>
      <c r="G490" s="639"/>
      <c r="H490" s="638"/>
      <c r="I490" s="640"/>
      <c r="J490" s="639"/>
      <c r="K490" s="641"/>
      <c r="L490" s="642"/>
      <c r="M490" s="643"/>
      <c r="N490" s="644"/>
      <c r="O490" s="645"/>
      <c r="P490" s="638"/>
      <c r="Q490" s="639"/>
      <c r="R490" s="645"/>
      <c r="S490" s="946"/>
      <c r="T490" s="646"/>
      <c r="V490" s="389"/>
      <c r="W490" s="581"/>
      <c r="X490" s="130">
        <v>1.316333588</v>
      </c>
    </row>
    <row r="491" spans="1:24" s="390" customFormat="1" ht="12">
      <c r="A491" s="1214"/>
      <c r="B491" s="1215"/>
      <c r="C491" s="2133" t="s">
        <v>445</v>
      </c>
      <c r="D491" s="2134"/>
      <c r="E491" s="2134"/>
      <c r="F491" s="2134"/>
      <c r="G491" s="2134"/>
      <c r="H491" s="2134"/>
      <c r="I491" s="2134"/>
      <c r="J491" s="2134"/>
      <c r="K491" s="2134"/>
      <c r="L491" s="2134"/>
      <c r="M491" s="2134"/>
      <c r="N491" s="2134"/>
      <c r="O491" s="2134"/>
      <c r="P491" s="2134"/>
      <c r="Q491" s="2134"/>
      <c r="R491" s="2134"/>
      <c r="S491" s="2134"/>
      <c r="T491" s="2135"/>
      <c r="V491" s="389"/>
      <c r="W491" s="1216"/>
      <c r="X491" s="130">
        <v>1.316333588</v>
      </c>
    </row>
    <row r="492" spans="1:24" s="390" customFormat="1" ht="12.75" customHeight="1">
      <c r="A492" s="309">
        <v>1</v>
      </c>
      <c r="B492" s="2102" t="s">
        <v>468</v>
      </c>
      <c r="C492" s="1846" t="s">
        <v>388</v>
      </c>
      <c r="D492" s="310" t="s">
        <v>92</v>
      </c>
      <c r="E492" s="961">
        <v>520</v>
      </c>
      <c r="F492" s="278"/>
      <c r="G492" s="281">
        <v>5.0000000000000001E-3</v>
      </c>
      <c r="H492" s="278"/>
      <c r="I492" s="311"/>
      <c r="J492" s="281">
        <v>0.11899999999999999</v>
      </c>
      <c r="K492" s="312"/>
      <c r="L492" s="261"/>
      <c r="M492" s="262"/>
      <c r="N492" s="473"/>
      <c r="O492" s="473"/>
      <c r="P492" s="257"/>
      <c r="Q492" s="264"/>
      <c r="R492" s="265">
        <f>G493+J493</f>
        <v>0.32460549</v>
      </c>
      <c r="S492" s="1176"/>
      <c r="T492" s="1178"/>
      <c r="U492" s="267"/>
      <c r="W492" s="581">
        <v>0.32460549</v>
      </c>
      <c r="X492" s="130">
        <v>1.316333588</v>
      </c>
    </row>
    <row r="493" spans="1:24" s="390" customFormat="1" ht="12.75" customHeight="1">
      <c r="A493" s="280"/>
      <c r="B493" s="2103"/>
      <c r="C493" s="1847"/>
      <c r="D493" s="313"/>
      <c r="E493" s="1177"/>
      <c r="F493" s="308"/>
      <c r="G493" s="281">
        <f>G492*$J$19/1000</f>
        <v>9.09365E-3</v>
      </c>
      <c r="H493" s="308"/>
      <c r="I493" s="272"/>
      <c r="J493" s="281">
        <f>J492*$Q$19/1000</f>
        <v>0.31551183999999999</v>
      </c>
      <c r="K493" s="274"/>
      <c r="L493" s="305"/>
      <c r="M493" s="306"/>
      <c r="N493" s="486"/>
      <c r="O493" s="486"/>
      <c r="P493" s="308"/>
      <c r="Q493" s="295"/>
      <c r="R493" s="1177"/>
      <c r="S493" s="1176"/>
      <c r="T493" s="291"/>
      <c r="U493" s="267"/>
      <c r="W493" s="581"/>
      <c r="X493" s="130">
        <v>1.316333588</v>
      </c>
    </row>
    <row r="494" spans="1:24" s="390" customFormat="1" ht="22.5" customHeight="1">
      <c r="A494" s="280"/>
      <c r="B494" s="314"/>
      <c r="C494" s="1847"/>
      <c r="D494" s="313"/>
      <c r="E494" s="1177"/>
      <c r="F494" s="308"/>
      <c r="G494" s="273"/>
      <c r="H494" s="308"/>
      <c r="I494" s="272"/>
      <c r="J494" s="273"/>
      <c r="K494" s="274"/>
      <c r="L494" s="305"/>
      <c r="M494" s="306"/>
      <c r="N494" s="486"/>
      <c r="O494" s="486"/>
      <c r="P494" s="308"/>
      <c r="Q494" s="295"/>
      <c r="R494" s="1177"/>
      <c r="S494" s="1176"/>
      <c r="T494" s="291"/>
      <c r="U494" s="267"/>
      <c r="W494" s="581"/>
      <c r="X494" s="130">
        <v>1.316333588</v>
      </c>
    </row>
    <row r="495" spans="1:24" s="390" customFormat="1" ht="12.75" customHeight="1">
      <c r="A495" s="309">
        <f>A492+1</f>
        <v>2</v>
      </c>
      <c r="B495" s="1183" t="s">
        <v>383</v>
      </c>
      <c r="C495" s="1846" t="s">
        <v>389</v>
      </c>
      <c r="D495" s="310" t="s">
        <v>92</v>
      </c>
      <c r="E495" s="1190">
        <v>51.54</v>
      </c>
      <c r="F495" s="278"/>
      <c r="G495" s="281">
        <v>1.1000000000000001</v>
      </c>
      <c r="H495" s="278"/>
      <c r="I495" s="311"/>
      <c r="J495" s="281">
        <v>0</v>
      </c>
      <c r="K495" s="312"/>
      <c r="L495" s="261"/>
      <c r="M495" s="262"/>
      <c r="N495" s="473"/>
      <c r="O495" s="473"/>
      <c r="P495" s="257"/>
      <c r="Q495" s="264"/>
      <c r="R495" s="265">
        <f>G496+J496</f>
        <v>2.0006030000000004</v>
      </c>
      <c r="S495" s="1176"/>
      <c r="T495" s="1178"/>
      <c r="U495" s="267"/>
      <c r="W495" s="581">
        <v>2.0006030000000004</v>
      </c>
      <c r="X495" s="130">
        <v>1.316333588</v>
      </c>
    </row>
    <row r="496" spans="1:24" s="390" customFormat="1" ht="17.25" customHeight="1">
      <c r="A496" s="280"/>
      <c r="B496" s="1186"/>
      <c r="C496" s="1847"/>
      <c r="D496" s="313"/>
      <c r="E496" s="1177"/>
      <c r="F496" s="308"/>
      <c r="G496" s="281">
        <f>G495*$J$19/1000</f>
        <v>2.0006030000000004</v>
      </c>
      <c r="H496" s="308"/>
      <c r="I496" s="272"/>
      <c r="J496" s="281">
        <f>J495*$Q$19/1000</f>
        <v>0</v>
      </c>
      <c r="K496" s="274"/>
      <c r="L496" s="305"/>
      <c r="M496" s="306"/>
      <c r="N496" s="486"/>
      <c r="O496" s="486"/>
      <c r="P496" s="308"/>
      <c r="Q496" s="295"/>
      <c r="R496" s="1177"/>
      <c r="S496" s="1176"/>
      <c r="T496" s="291"/>
      <c r="U496" s="267"/>
      <c r="W496" s="581"/>
      <c r="X496" s="130">
        <v>1.316333588</v>
      </c>
    </row>
    <row r="497" spans="1:24" s="390" customFormat="1" ht="12.75" customHeight="1">
      <c r="A497" s="280"/>
      <c r="B497" s="314"/>
      <c r="C497" s="1847"/>
      <c r="D497" s="313"/>
      <c r="E497" s="1177"/>
      <c r="F497" s="308"/>
      <c r="G497" s="273"/>
      <c r="H497" s="308"/>
      <c r="I497" s="272"/>
      <c r="J497" s="273"/>
      <c r="K497" s="274"/>
      <c r="L497" s="305"/>
      <c r="M497" s="306"/>
      <c r="N497" s="486"/>
      <c r="O497" s="486"/>
      <c r="P497" s="308"/>
      <c r="Q497" s="295"/>
      <c r="R497" s="1177"/>
      <c r="S497" s="1176"/>
      <c r="T497" s="291"/>
      <c r="U497" s="267"/>
      <c r="W497" s="581"/>
      <c r="X497" s="130">
        <v>1.316333588</v>
      </c>
    </row>
    <row r="498" spans="1:24" s="390" customFormat="1" ht="12.75" customHeight="1">
      <c r="A498" s="309">
        <f>A495+1</f>
        <v>3</v>
      </c>
      <c r="B498" s="2102" t="s">
        <v>100</v>
      </c>
      <c r="C498" s="1846" t="s">
        <v>390</v>
      </c>
      <c r="D498" s="310" t="s">
        <v>92</v>
      </c>
      <c r="E498" s="968">
        <v>34.85</v>
      </c>
      <c r="F498" s="278"/>
      <c r="G498" s="992">
        <v>0.89</v>
      </c>
      <c r="H498" s="278"/>
      <c r="I498" s="311"/>
      <c r="J498" s="281">
        <v>0</v>
      </c>
      <c r="K498" s="312"/>
      <c r="L498" s="472"/>
      <c r="M498" s="262"/>
      <c r="N498" s="473"/>
      <c r="O498" s="474"/>
      <c r="P498" s="257"/>
      <c r="Q498" s="264"/>
      <c r="R498" s="265">
        <f>G499+J499</f>
        <v>1.6186697000000001</v>
      </c>
      <c r="S498" s="1176"/>
      <c r="T498" s="1844"/>
      <c r="U498" s="267"/>
      <c r="W498" s="581">
        <v>3.7522986890300007</v>
      </c>
      <c r="X498" s="130">
        <v>1.316333588</v>
      </c>
    </row>
    <row r="499" spans="1:24" s="390" customFormat="1" ht="33.75" customHeight="1">
      <c r="A499" s="280"/>
      <c r="B499" s="2103"/>
      <c r="C499" s="1847"/>
      <c r="D499" s="313"/>
      <c r="E499" s="1177"/>
      <c r="F499" s="308"/>
      <c r="G499" s="281">
        <f>G498*$J$19/1000</f>
        <v>1.6186697000000001</v>
      </c>
      <c r="H499" s="308"/>
      <c r="I499" s="272"/>
      <c r="J499" s="281">
        <f>J498*$Q$19/1000</f>
        <v>0</v>
      </c>
      <c r="K499" s="274"/>
      <c r="L499" s="1181" t="s">
        <v>400</v>
      </c>
      <c r="M499" s="485" t="s">
        <v>92</v>
      </c>
      <c r="N499" s="475">
        <v>1.1000000000000001</v>
      </c>
      <c r="O499" s="475">
        <f>E498*N499</f>
        <v>38.335000000000008</v>
      </c>
      <c r="P499" s="984">
        <v>1.6830000000000001</v>
      </c>
      <c r="Q499" s="290">
        <f>N499*P499*$N$17</f>
        <v>2.1336289890300009</v>
      </c>
      <c r="R499" s="1177">
        <f>SUM(Q499:Q499)</f>
        <v>2.1336289890300009</v>
      </c>
      <c r="S499" s="1176"/>
      <c r="T499" s="1845"/>
      <c r="U499" s="267"/>
      <c r="W499" s="581"/>
      <c r="X499" s="130">
        <v>1.316333588</v>
      </c>
    </row>
    <row r="500" spans="1:24" ht="12.75" customHeight="1">
      <c r="A500" s="117">
        <v>4</v>
      </c>
      <c r="B500" s="1169" t="s">
        <v>391</v>
      </c>
      <c r="C500" s="1785" t="s">
        <v>409</v>
      </c>
      <c r="D500" s="124" t="s">
        <v>392</v>
      </c>
      <c r="E500" s="962">
        <v>1</v>
      </c>
      <c r="G500" s="116">
        <v>0.77</v>
      </c>
      <c r="I500" s="50"/>
      <c r="J500" s="116">
        <v>0.26</v>
      </c>
      <c r="K500" s="51"/>
      <c r="L500" s="119"/>
      <c r="M500" s="120"/>
      <c r="N500" s="121"/>
      <c r="O500" s="141"/>
      <c r="P500" s="59"/>
      <c r="Q500" s="122"/>
      <c r="R500" s="62">
        <f>G501+J501</f>
        <v>2.0897756999999997</v>
      </c>
      <c r="S500" s="1176"/>
      <c r="T500" s="1789"/>
      <c r="W500" s="110">
        <v>2.2880062332</v>
      </c>
      <c r="X500" s="130">
        <v>1.316333588</v>
      </c>
    </row>
    <row r="501" spans="1:24" ht="21.75" customHeight="1">
      <c r="A501" s="118"/>
      <c r="C501" s="1786"/>
      <c r="E501" s="1165"/>
      <c r="G501" s="281">
        <f>G500*$J$19/1000</f>
        <v>1.4004220999999999</v>
      </c>
      <c r="H501" s="308"/>
      <c r="I501" s="272"/>
      <c r="J501" s="281">
        <f>J500*$Q$19/1000</f>
        <v>0.68935360000000001</v>
      </c>
      <c r="K501" s="51"/>
      <c r="L501" s="125" t="s">
        <v>401</v>
      </c>
      <c r="M501" s="126" t="s">
        <v>402</v>
      </c>
      <c r="N501" s="127">
        <v>0.4</v>
      </c>
      <c r="O501" s="127">
        <f>E500*N501</f>
        <v>0.4</v>
      </c>
      <c r="P501" s="128">
        <v>0.43</v>
      </c>
      <c r="Q501" s="129">
        <f>N501*P501*$N$17</f>
        <v>0.19823053320000009</v>
      </c>
      <c r="R501" s="1165">
        <f>SUM(Q501:Q501)</f>
        <v>0.19823053320000009</v>
      </c>
      <c r="S501" s="1176"/>
      <c r="T501" s="1790"/>
      <c r="W501" s="110"/>
      <c r="X501" s="130">
        <v>1.316333588</v>
      </c>
    </row>
    <row r="502" spans="1:24" ht="12.75" customHeight="1">
      <c r="A502" s="117">
        <f>A500+1</f>
        <v>5</v>
      </c>
      <c r="B502" s="2110" t="s">
        <v>394</v>
      </c>
      <c r="C502" s="1785" t="s">
        <v>395</v>
      </c>
      <c r="D502" s="742" t="s">
        <v>98</v>
      </c>
      <c r="E502" s="741">
        <v>1</v>
      </c>
      <c r="G502" s="116">
        <v>0</v>
      </c>
      <c r="I502" s="50"/>
      <c r="J502" s="116">
        <v>0</v>
      </c>
      <c r="K502" s="51"/>
      <c r="L502" s="119"/>
      <c r="M502" s="120"/>
      <c r="N502" s="121"/>
      <c r="O502" s="141"/>
      <c r="P502" s="59"/>
      <c r="Q502" s="122"/>
      <c r="R502" s="62">
        <f>G503+J503</f>
        <v>0</v>
      </c>
      <c r="S502" s="1176"/>
      <c r="T502" s="1789"/>
      <c r="W502" s="110">
        <v>28.812577500000007</v>
      </c>
      <c r="X502" s="130">
        <v>1.316333588</v>
      </c>
    </row>
    <row r="503" spans="1:24" ht="12.75" customHeight="1">
      <c r="A503" s="118"/>
      <c r="B503" s="2111"/>
      <c r="C503" s="1786"/>
      <c r="E503" s="1165"/>
      <c r="G503" s="281">
        <f>G502*$J$19/1000</f>
        <v>0</v>
      </c>
      <c r="H503" s="308"/>
      <c r="I503" s="272"/>
      <c r="J503" s="281">
        <f>J502*$Q$19/1000</f>
        <v>0</v>
      </c>
      <c r="K503" s="51"/>
      <c r="L503" s="125" t="s">
        <v>403</v>
      </c>
      <c r="M503" s="126" t="s">
        <v>26</v>
      </c>
      <c r="N503" s="127">
        <v>1</v>
      </c>
      <c r="O503" s="127">
        <f>E502*N503</f>
        <v>1</v>
      </c>
      <c r="P503" s="128">
        <v>25</v>
      </c>
      <c r="Q503" s="129">
        <f>N503*P503*$N$17</f>
        <v>28.812577500000007</v>
      </c>
      <c r="R503" s="1165">
        <f>SUM(Q503:Q503)</f>
        <v>28.812577500000007</v>
      </c>
      <c r="S503" s="1176"/>
      <c r="T503" s="1790"/>
      <c r="W503" s="110"/>
      <c r="X503" s="130">
        <v>1.316333588</v>
      </c>
    </row>
    <row r="504" spans="1:24" s="707" customFormat="1" ht="12.75" customHeight="1">
      <c r="A504" s="706">
        <f>A502+1</f>
        <v>6</v>
      </c>
      <c r="B504" s="2112" t="s">
        <v>501</v>
      </c>
      <c r="C504" s="2113" t="s">
        <v>502</v>
      </c>
      <c r="D504" s="742" t="s">
        <v>92</v>
      </c>
      <c r="E504" s="968">
        <v>0.05</v>
      </c>
      <c r="F504" s="408"/>
      <c r="G504" s="271">
        <v>0.89</v>
      </c>
      <c r="H504" s="270"/>
      <c r="I504" s="272"/>
      <c r="J504" s="271"/>
      <c r="K504" s="156"/>
      <c r="L504" s="146"/>
      <c r="M504" s="743"/>
      <c r="N504" s="148"/>
      <c r="O504" s="149"/>
      <c r="P504" s="142"/>
      <c r="Q504" s="150"/>
      <c r="R504" s="151">
        <f>G505+J505</f>
        <v>1.6186697000000001</v>
      </c>
      <c r="S504" s="1176"/>
      <c r="T504" s="1830"/>
      <c r="V504" s="152"/>
      <c r="W504" s="408">
        <v>8.169151569470003</v>
      </c>
      <c r="X504" s="130">
        <v>1.316333588</v>
      </c>
    </row>
    <row r="505" spans="1:24" s="707" customFormat="1" ht="24.75" customHeight="1">
      <c r="A505" s="708"/>
      <c r="B505" s="2112"/>
      <c r="C505" s="2114"/>
      <c r="D505" s="742"/>
      <c r="E505" s="1173"/>
      <c r="F505" s="408"/>
      <c r="G505" s="143">
        <f>G504*$J$19/1000</f>
        <v>1.6186697000000001</v>
      </c>
      <c r="H505" s="408"/>
      <c r="I505" s="155"/>
      <c r="J505" s="143">
        <f>J504*$Q$19/1000</f>
        <v>0</v>
      </c>
      <c r="K505" s="156"/>
      <c r="L505" s="744" t="s">
        <v>404</v>
      </c>
      <c r="M505" s="745" t="s">
        <v>92</v>
      </c>
      <c r="N505" s="746">
        <v>1.1000000000000001</v>
      </c>
      <c r="O505" s="746">
        <v>0.4</v>
      </c>
      <c r="P505" s="964">
        <v>5.1669999999999998</v>
      </c>
      <c r="Q505" s="748">
        <f>N505*P505*$N$17</f>
        <v>6.5504818694700022</v>
      </c>
      <c r="R505" s="749">
        <f>SUM(Q505:Q505)</f>
        <v>6.5504818694700022</v>
      </c>
      <c r="S505" s="1176"/>
      <c r="T505" s="1831"/>
      <c r="V505" s="152"/>
      <c r="W505" s="408"/>
      <c r="X505" s="130">
        <v>1.316333588</v>
      </c>
    </row>
    <row r="506" spans="1:24" s="707" customFormat="1" ht="12.75" customHeight="1">
      <c r="A506" s="709"/>
      <c r="B506" s="710"/>
      <c r="C506" s="2115"/>
      <c r="D506" s="1204"/>
      <c r="E506" s="170"/>
      <c r="F506" s="171"/>
      <c r="G506" s="172"/>
      <c r="H506" s="171"/>
      <c r="I506" s="173"/>
      <c r="J506" s="172"/>
      <c r="K506" s="174"/>
      <c r="L506" s="751"/>
      <c r="M506" s="752"/>
      <c r="N506" s="753"/>
      <c r="O506" s="754"/>
      <c r="P506" s="408"/>
      <c r="Q506" s="190"/>
      <c r="R506" s="1173"/>
      <c r="S506" s="1176"/>
      <c r="T506" s="191"/>
      <c r="V506" s="152"/>
      <c r="W506" s="408"/>
      <c r="X506" s="130">
        <v>1.316333588</v>
      </c>
    </row>
    <row r="507" spans="1:24" s="707" customFormat="1" ht="22.5" customHeight="1">
      <c r="A507" s="706">
        <f>A504+1</f>
        <v>7</v>
      </c>
      <c r="B507" s="2116" t="s">
        <v>394</v>
      </c>
      <c r="C507" s="2113" t="s">
        <v>410</v>
      </c>
      <c r="D507" s="742" t="s">
        <v>98</v>
      </c>
      <c r="E507" s="1173">
        <v>1</v>
      </c>
      <c r="F507" s="408"/>
      <c r="G507" s="271">
        <v>0</v>
      </c>
      <c r="H507" s="270"/>
      <c r="I507" s="272"/>
      <c r="J507" s="271">
        <v>0</v>
      </c>
      <c r="K507" s="156"/>
      <c r="L507" s="146"/>
      <c r="M507" s="743"/>
      <c r="N507" s="148"/>
      <c r="O507" s="149"/>
      <c r="P507" s="142"/>
      <c r="Q507" s="150"/>
      <c r="R507" s="151">
        <f>G508+J508</f>
        <v>0</v>
      </c>
      <c r="S507" s="1176"/>
      <c r="T507" s="1830"/>
      <c r="V507" s="152"/>
      <c r="W507" s="408">
        <v>40.337608500000009</v>
      </c>
      <c r="X507" s="130">
        <v>1.316333588</v>
      </c>
    </row>
    <row r="508" spans="1:24" s="707" customFormat="1" ht="37.5" customHeight="1">
      <c r="A508" s="708"/>
      <c r="B508" s="2117"/>
      <c r="C508" s="2114"/>
      <c r="D508" s="742"/>
      <c r="E508" s="1173"/>
      <c r="F508" s="408"/>
      <c r="G508" s="143">
        <f>G507*$J$19/1000</f>
        <v>0</v>
      </c>
      <c r="H508" s="408"/>
      <c r="I508" s="155"/>
      <c r="J508" s="143">
        <f>J507*$Q$19/1000</f>
        <v>0</v>
      </c>
      <c r="K508" s="156"/>
      <c r="L508" s="744" t="s">
        <v>396</v>
      </c>
      <c r="M508" s="745" t="s">
        <v>98</v>
      </c>
      <c r="N508" s="746">
        <v>1</v>
      </c>
      <c r="O508" s="746">
        <f>E507*N508</f>
        <v>1</v>
      </c>
      <c r="P508" s="964">
        <v>35</v>
      </c>
      <c r="Q508" s="748">
        <f>N508*P508*$N$17</f>
        <v>40.337608500000009</v>
      </c>
      <c r="R508" s="749">
        <f>SUM(Q508:Q508)</f>
        <v>40.337608500000009</v>
      </c>
      <c r="S508" s="1176"/>
      <c r="T508" s="1831"/>
      <c r="V508" s="152"/>
      <c r="W508" s="408"/>
      <c r="X508" s="130">
        <v>1.316333588</v>
      </c>
    </row>
    <row r="509" spans="1:24" s="707" customFormat="1" ht="12.75" customHeight="1">
      <c r="A509" s="709"/>
      <c r="B509" s="710"/>
      <c r="C509" s="2115"/>
      <c r="D509" s="1204"/>
      <c r="E509" s="170"/>
      <c r="F509" s="171"/>
      <c r="G509" s="172"/>
      <c r="H509" s="171"/>
      <c r="I509" s="173"/>
      <c r="J509" s="172"/>
      <c r="K509" s="174"/>
      <c r="L509" s="751"/>
      <c r="M509" s="752"/>
      <c r="N509" s="753"/>
      <c r="O509" s="754"/>
      <c r="P509" s="408"/>
      <c r="Q509" s="190"/>
      <c r="R509" s="1173"/>
      <c r="S509" s="1176"/>
      <c r="T509" s="191"/>
      <c r="V509" s="152"/>
      <c r="W509" s="408"/>
      <c r="X509" s="130">
        <v>1.316333588</v>
      </c>
    </row>
    <row r="510" spans="1:24" ht="12.75" customHeight="1">
      <c r="A510" s="755">
        <f>A507+1</f>
        <v>8</v>
      </c>
      <c r="B510" s="2097" t="s">
        <v>469</v>
      </c>
      <c r="C510" s="2094" t="s">
        <v>435</v>
      </c>
      <c r="D510" s="2094" t="s">
        <v>393</v>
      </c>
      <c r="E510" s="2074">
        <v>12</v>
      </c>
      <c r="F510" s="110"/>
      <c r="G510" s="115">
        <v>0.66</v>
      </c>
      <c r="H510" s="110"/>
      <c r="I510" s="50"/>
      <c r="J510" s="116">
        <v>0.62</v>
      </c>
      <c r="K510" s="51"/>
      <c r="L510" s="53"/>
      <c r="M510" s="70"/>
      <c r="N510" s="71"/>
      <c r="O510" s="71"/>
      <c r="P510" s="73"/>
      <c r="Q510" s="150"/>
      <c r="R510" s="151">
        <f>G511+J511</f>
        <v>2.8442050000000001</v>
      </c>
      <c r="S510" s="1176"/>
      <c r="T510" s="1830"/>
      <c r="W510" s="110">
        <v>6.8491532725000006</v>
      </c>
      <c r="X510" s="130">
        <v>1.316333588</v>
      </c>
    </row>
    <row r="511" spans="1:24" ht="12.75" customHeight="1">
      <c r="A511" s="118"/>
      <c r="B511" s="2098"/>
      <c r="C511" s="2095"/>
      <c r="D511" s="2095"/>
      <c r="E511" s="2075"/>
      <c r="F511" s="110"/>
      <c r="G511" s="143">
        <f>G510*$J$19/1000</f>
        <v>1.2003618</v>
      </c>
      <c r="H511" s="408"/>
      <c r="I511" s="155"/>
      <c r="J511" s="143">
        <f>J510*$Q$19/1000</f>
        <v>1.6438432000000001</v>
      </c>
      <c r="K511" s="51"/>
      <c r="L511" s="69" t="s">
        <v>436</v>
      </c>
      <c r="M511" s="108" t="s">
        <v>393</v>
      </c>
      <c r="N511" s="109">
        <v>1</v>
      </c>
      <c r="O511" s="109">
        <v>1</v>
      </c>
      <c r="P511" s="969">
        <v>3.4750000000000001</v>
      </c>
      <c r="Q511" s="748">
        <f>N511*P511*$N$17</f>
        <v>4.004948272500001</v>
      </c>
      <c r="R511" s="749">
        <f>SUM(Q511:Q511)</f>
        <v>4.004948272500001</v>
      </c>
      <c r="S511" s="1176"/>
      <c r="T511" s="1831"/>
      <c r="W511" s="110"/>
      <c r="X511" s="130">
        <v>1.316333588</v>
      </c>
    </row>
    <row r="512" spans="1:24" ht="12.75" customHeight="1">
      <c r="A512" s="111"/>
      <c r="B512" s="2098"/>
      <c r="C512" s="2096"/>
      <c r="D512" s="2096"/>
      <c r="E512" s="2076"/>
      <c r="F512" s="55"/>
      <c r="G512" s="56"/>
      <c r="H512" s="55"/>
      <c r="I512" s="57"/>
      <c r="J512" s="56"/>
      <c r="K512" s="58"/>
      <c r="O512" s="77"/>
      <c r="Q512" s="79"/>
      <c r="R512" s="1165"/>
      <c r="S512" s="1176"/>
      <c r="T512" s="80"/>
      <c r="W512" s="110"/>
      <c r="X512" s="130">
        <v>1.316333588</v>
      </c>
    </row>
    <row r="513" spans="1:24" s="707" customFormat="1" ht="12.75" customHeight="1">
      <c r="A513" s="706">
        <f>A510+1</f>
        <v>9</v>
      </c>
      <c r="B513" s="1205" t="s">
        <v>397</v>
      </c>
      <c r="C513" s="1826" t="s">
        <v>398</v>
      </c>
      <c r="D513" s="1202" t="s">
        <v>97</v>
      </c>
      <c r="E513" s="968">
        <v>4.069</v>
      </c>
      <c r="F513" s="408"/>
      <c r="G513" s="758">
        <v>0.08</v>
      </c>
      <c r="H513" s="408"/>
      <c r="I513" s="155"/>
      <c r="J513" s="758">
        <v>0.08</v>
      </c>
      <c r="K513" s="156"/>
      <c r="L513" s="146"/>
      <c r="M513" s="743"/>
      <c r="N513" s="148"/>
      <c r="O513" s="148"/>
      <c r="P513" s="142"/>
      <c r="Q513" s="150"/>
      <c r="R513" s="151">
        <f>G514+J514</f>
        <v>0.35760720000000001</v>
      </c>
      <c r="S513" s="1176"/>
      <c r="T513" s="1830"/>
      <c r="V513" s="152"/>
      <c r="W513" s="408">
        <v>0.85963755036000022</v>
      </c>
      <c r="X513" s="130">
        <v>1.316333588</v>
      </c>
    </row>
    <row r="514" spans="1:24" s="707" customFormat="1" ht="24" customHeight="1">
      <c r="A514" s="708"/>
      <c r="B514" s="1189"/>
      <c r="C514" s="1827"/>
      <c r="D514" s="742"/>
      <c r="E514" s="1173"/>
      <c r="F514" s="408"/>
      <c r="G514" s="281">
        <f>G513*$J$19/1000</f>
        <v>0.1454984</v>
      </c>
      <c r="H514" s="308"/>
      <c r="I514" s="272"/>
      <c r="J514" s="281">
        <f>J513*$Q$19/1000</f>
        <v>0.21210880000000001</v>
      </c>
      <c r="K514" s="156"/>
      <c r="L514" s="744" t="s">
        <v>405</v>
      </c>
      <c r="M514" s="759" t="s">
        <v>113</v>
      </c>
      <c r="N514" s="760">
        <v>2.2000000000000002</v>
      </c>
      <c r="O514" s="761">
        <f>E513*N514</f>
        <v>8.9518000000000004</v>
      </c>
      <c r="P514" s="985">
        <v>0.19800000000000001</v>
      </c>
      <c r="Q514" s="963">
        <f>N514*P514*$N$17</f>
        <v>0.50203035036000021</v>
      </c>
      <c r="R514" s="1173">
        <f>SUM(Q514:Q514)</f>
        <v>0.50203035036000021</v>
      </c>
      <c r="S514" s="1176"/>
      <c r="T514" s="1831"/>
      <c r="V514" s="152"/>
      <c r="W514" s="408"/>
      <c r="X514" s="130">
        <v>1.316333588</v>
      </c>
    </row>
    <row r="515" spans="1:24" s="707" customFormat="1" ht="12.75" customHeight="1">
      <c r="A515" s="762">
        <f>A513+1</f>
        <v>10</v>
      </c>
      <c r="B515" s="2113" t="s">
        <v>103</v>
      </c>
      <c r="C515" s="2113" t="s">
        <v>412</v>
      </c>
      <c r="D515" s="2094" t="s">
        <v>393</v>
      </c>
      <c r="E515" s="986">
        <v>1</v>
      </c>
      <c r="F515" s="142"/>
      <c r="G515" s="143">
        <v>0</v>
      </c>
      <c r="H515" s="142"/>
      <c r="I515" s="144"/>
      <c r="J515" s="143">
        <v>0</v>
      </c>
      <c r="K515" s="145"/>
      <c r="L515" s="146"/>
      <c r="M515" s="743"/>
      <c r="N515" s="148"/>
      <c r="O515" s="148"/>
      <c r="P515" s="142"/>
      <c r="Q515" s="150"/>
      <c r="R515" s="151">
        <f>G516+J516</f>
        <v>0</v>
      </c>
      <c r="S515" s="1176"/>
      <c r="T515" s="1830"/>
      <c r="V515" s="152"/>
      <c r="W515" s="408">
        <v>0.49557633300000015</v>
      </c>
      <c r="X515" s="130">
        <v>1.316333588</v>
      </c>
    </row>
    <row r="516" spans="1:24" s="707" customFormat="1" ht="12.75" customHeight="1">
      <c r="A516" s="708"/>
      <c r="B516" s="2114"/>
      <c r="C516" s="2114"/>
      <c r="D516" s="2095"/>
      <c r="E516" s="1173"/>
      <c r="F516" s="154"/>
      <c r="G516" s="143">
        <f>G515*$J$19/1000</f>
        <v>0</v>
      </c>
      <c r="H516" s="154"/>
      <c r="I516" s="155"/>
      <c r="J516" s="143">
        <f>J515*$Q$19/1000</f>
        <v>0</v>
      </c>
      <c r="K516" s="156"/>
      <c r="L516" s="1832" t="s">
        <v>406</v>
      </c>
      <c r="M516" s="765" t="s">
        <v>402</v>
      </c>
      <c r="N516" s="158">
        <v>1</v>
      </c>
      <c r="O516" s="766">
        <f>E515*N516</f>
        <v>1</v>
      </c>
      <c r="P516" s="159">
        <v>0.43</v>
      </c>
      <c r="Q516" s="160">
        <f>N516*P516*$N$17</f>
        <v>0.49557633300000015</v>
      </c>
      <c r="R516" s="1173">
        <f>SUM(Q516:Q516)</f>
        <v>0.49557633300000015</v>
      </c>
      <c r="S516" s="1176"/>
      <c r="T516" s="1831"/>
      <c r="V516" s="152"/>
      <c r="W516" s="408"/>
      <c r="X516" s="130">
        <v>1.316333588</v>
      </c>
    </row>
    <row r="517" spans="1:24" s="707" customFormat="1" ht="23.25" customHeight="1">
      <c r="A517" s="708"/>
      <c r="B517" s="2114"/>
      <c r="C517" s="2114"/>
      <c r="D517" s="2096"/>
      <c r="E517" s="1173"/>
      <c r="F517" s="154"/>
      <c r="G517" s="24"/>
      <c r="H517" s="154"/>
      <c r="I517" s="155"/>
      <c r="J517" s="24"/>
      <c r="K517" s="156"/>
      <c r="L517" s="2106"/>
      <c r="M517" s="767"/>
      <c r="N517" s="768"/>
      <c r="O517" s="768"/>
      <c r="P517" s="769"/>
      <c r="Q517" s="770"/>
      <c r="R517" s="1173"/>
      <c r="S517" s="1176"/>
      <c r="T517" s="191"/>
      <c r="V517" s="152"/>
      <c r="W517" s="408"/>
      <c r="X517" s="130">
        <v>1.316333588</v>
      </c>
    </row>
    <row r="518" spans="1:24" s="707" customFormat="1" ht="21.75" customHeight="1">
      <c r="A518" s="709"/>
      <c r="B518" s="2115"/>
      <c r="C518" s="2115"/>
      <c r="D518" s="1204"/>
      <c r="E518" s="170"/>
      <c r="F518" s="171"/>
      <c r="G518" s="172"/>
      <c r="H518" s="171"/>
      <c r="I518" s="173"/>
      <c r="J518" s="172"/>
      <c r="K518" s="174"/>
      <c r="L518" s="175"/>
      <c r="M518" s="771"/>
      <c r="N518" s="177"/>
      <c r="O518" s="177"/>
      <c r="P518" s="171"/>
      <c r="Q518" s="179"/>
      <c r="R518" s="170"/>
      <c r="S518" s="1176"/>
      <c r="T518" s="180"/>
      <c r="V518" s="152"/>
      <c r="W518" s="408"/>
      <c r="X518" s="130">
        <v>1.316333588</v>
      </c>
    </row>
    <row r="519" spans="1:24" s="707" customFormat="1" ht="12.75" customHeight="1">
      <c r="A519" s="762">
        <v>11</v>
      </c>
      <c r="B519" s="2107" t="s">
        <v>503</v>
      </c>
      <c r="C519" s="1826" t="s">
        <v>408</v>
      </c>
      <c r="D519" s="742" t="s">
        <v>402</v>
      </c>
      <c r="E519" s="966">
        <v>697</v>
      </c>
      <c r="F519" s="142"/>
      <c r="G519" s="1142">
        <v>0.06</v>
      </c>
      <c r="H519" s="1143"/>
      <c r="I519" s="1144"/>
      <c r="J519" s="1142">
        <v>0.05</v>
      </c>
      <c r="K519" s="145"/>
      <c r="L519" s="772"/>
      <c r="M519" s="773"/>
      <c r="N519" s="774"/>
      <c r="O519" s="774"/>
      <c r="P519" s="775"/>
      <c r="Q519" s="150"/>
      <c r="R519" s="151">
        <f>G520+J520</f>
        <v>0.24169180000000001</v>
      </c>
      <c r="S519" s="1176"/>
      <c r="T519" s="1830"/>
      <c r="V519" s="152"/>
      <c r="W519" s="408">
        <v>0.72243541810300016</v>
      </c>
      <c r="X519" s="130">
        <v>1.316333588</v>
      </c>
    </row>
    <row r="520" spans="1:24" s="707" customFormat="1" ht="24" customHeight="1">
      <c r="A520" s="708"/>
      <c r="B520" s="2108"/>
      <c r="C520" s="1827"/>
      <c r="D520" s="1203"/>
      <c r="E520" s="1173"/>
      <c r="F520" s="154"/>
      <c r="G520" s="143">
        <f>G519*$J$19/1000</f>
        <v>0.10912380000000001</v>
      </c>
      <c r="H520" s="154"/>
      <c r="I520" s="155"/>
      <c r="J520" s="143">
        <f>J519*$Q$19/1000</f>
        <v>0.13256800000000002</v>
      </c>
      <c r="K520" s="156"/>
      <c r="L520" s="777" t="s">
        <v>411</v>
      </c>
      <c r="M520" s="759" t="s">
        <v>402</v>
      </c>
      <c r="N520" s="965">
        <v>1.01</v>
      </c>
      <c r="O520" s="761">
        <f>E519*N520</f>
        <v>703.97</v>
      </c>
      <c r="P520" s="970">
        <v>0.41299999999999998</v>
      </c>
      <c r="Q520" s="748">
        <f>N520*P520*$N$17</f>
        <v>0.48074361810300015</v>
      </c>
      <c r="R520" s="1173">
        <f>SUM(Q520:Q520)</f>
        <v>0.48074361810300015</v>
      </c>
      <c r="S520" s="1176"/>
      <c r="T520" s="1831"/>
      <c r="V520" s="152"/>
      <c r="W520" s="408"/>
      <c r="X520" s="130">
        <v>1.316333588</v>
      </c>
    </row>
    <row r="521" spans="1:24" s="707" customFormat="1" ht="12.75" customHeight="1">
      <c r="A521" s="762">
        <f>A519+1</f>
        <v>12</v>
      </c>
      <c r="B521" s="1824" t="s">
        <v>100</v>
      </c>
      <c r="C521" s="1826" t="s">
        <v>399</v>
      </c>
      <c r="D521" s="1202" t="s">
        <v>92</v>
      </c>
      <c r="E521" s="1172">
        <v>76.67</v>
      </c>
      <c r="F521" s="142"/>
      <c r="G521" s="1108">
        <v>0.89</v>
      </c>
      <c r="H521" s="142"/>
      <c r="I521" s="144"/>
      <c r="J521" s="143"/>
      <c r="K521" s="145"/>
      <c r="L521" s="146"/>
      <c r="M521" s="743"/>
      <c r="N521" s="148"/>
      <c r="O521" s="148"/>
      <c r="P521" s="142"/>
      <c r="Q521" s="150"/>
      <c r="R521" s="151">
        <f>G522+J522</f>
        <v>1.6186697000000001</v>
      </c>
      <c r="S521" s="1176"/>
      <c r="T521" s="1830"/>
      <c r="V521" s="152"/>
      <c r="W521" s="408">
        <v>3.7522986890300007</v>
      </c>
      <c r="X521" s="130">
        <v>1.316333588</v>
      </c>
    </row>
    <row r="522" spans="1:24" s="707" customFormat="1" ht="12.75" customHeight="1">
      <c r="A522" s="708"/>
      <c r="B522" s="2109"/>
      <c r="C522" s="1827"/>
      <c r="D522" s="742"/>
      <c r="E522" s="1173"/>
      <c r="F522" s="408"/>
      <c r="G522" s="143">
        <f>G521*$J$19/1000</f>
        <v>1.6186697000000001</v>
      </c>
      <c r="H522" s="408"/>
      <c r="I522" s="155"/>
      <c r="J522" s="143">
        <f>J521*$Q$19/1000</f>
        <v>0</v>
      </c>
      <c r="K522" s="156"/>
      <c r="L522" s="1175" t="s">
        <v>341</v>
      </c>
      <c r="M522" s="765" t="s">
        <v>92</v>
      </c>
      <c r="N522" s="158">
        <v>1.1000000000000001</v>
      </c>
      <c r="O522" s="766">
        <f>E521*N522</f>
        <v>84.337000000000003</v>
      </c>
      <c r="P522" s="987">
        <v>1.6830000000000001</v>
      </c>
      <c r="Q522" s="160">
        <f>N522*P522*$N$17</f>
        <v>2.1336289890300009</v>
      </c>
      <c r="R522" s="1173">
        <f>SUM(Q522:Q522)</f>
        <v>2.1336289890300009</v>
      </c>
      <c r="S522" s="1176"/>
      <c r="T522" s="1831"/>
      <c r="V522" s="152"/>
      <c r="W522" s="408"/>
      <c r="X522" s="130">
        <v>1.316333588</v>
      </c>
    </row>
    <row r="523" spans="1:24" s="707" customFormat="1" ht="12.75" customHeight="1">
      <c r="A523" s="762">
        <f>A521+1</f>
        <v>13</v>
      </c>
      <c r="B523" s="1824" t="s">
        <v>504</v>
      </c>
      <c r="C523" s="1826" t="s">
        <v>407</v>
      </c>
      <c r="D523" s="1202" t="s">
        <v>92</v>
      </c>
      <c r="E523" s="1172">
        <v>460.02</v>
      </c>
      <c r="F523" s="142"/>
      <c r="G523" s="143">
        <v>0</v>
      </c>
      <c r="H523" s="142"/>
      <c r="I523" s="144"/>
      <c r="J523" s="143">
        <v>1.72E-2</v>
      </c>
      <c r="K523" s="145"/>
      <c r="L523" s="772"/>
      <c r="M523" s="773"/>
      <c r="N523" s="774"/>
      <c r="O523" s="774"/>
      <c r="P523" s="775"/>
      <c r="Q523" s="776"/>
      <c r="R523" s="151">
        <f>G524+J524</f>
        <v>4.5603392E-2</v>
      </c>
      <c r="S523" s="1176"/>
      <c r="T523" s="1174"/>
      <c r="V523" s="152"/>
      <c r="W523" s="408">
        <v>4.5603392E-2</v>
      </c>
      <c r="X523" s="130">
        <v>1.316333588</v>
      </c>
    </row>
    <row r="524" spans="1:24" s="707" customFormat="1" ht="20.25" customHeight="1">
      <c r="A524" s="708"/>
      <c r="B524" s="1825"/>
      <c r="C524" s="1827"/>
      <c r="D524" s="1203"/>
      <c r="E524" s="1173"/>
      <c r="F524" s="154"/>
      <c r="G524" s="143">
        <f>G523*$J$19/1000</f>
        <v>0</v>
      </c>
      <c r="H524" s="154"/>
      <c r="I524" s="155"/>
      <c r="J524" s="143">
        <f>J523*$Q$19/1000</f>
        <v>4.5603392E-2</v>
      </c>
      <c r="K524" s="156"/>
      <c r="L524" s="777"/>
      <c r="M524" s="759"/>
      <c r="N524" s="760"/>
      <c r="O524" s="761"/>
      <c r="P524" s="747"/>
      <c r="Q524" s="748">
        <f>N524*P524*$N$17</f>
        <v>0</v>
      </c>
      <c r="R524" s="1173">
        <f>SUM(Q524:Q524)</f>
        <v>0</v>
      </c>
      <c r="S524" s="1176"/>
      <c r="T524" s="191"/>
      <c r="V524" s="152"/>
      <c r="W524" s="408"/>
      <c r="X524" s="130">
        <v>1.316333588</v>
      </c>
    </row>
    <row r="525" spans="1:24" s="707" customFormat="1" ht="12.75" customHeight="1">
      <c r="A525" s="762">
        <f>A523+1</f>
        <v>14</v>
      </c>
      <c r="B525" s="1194" t="s">
        <v>511</v>
      </c>
      <c r="C525" s="1826" t="s">
        <v>510</v>
      </c>
      <c r="D525" s="1202" t="s">
        <v>386</v>
      </c>
      <c r="E525" s="1172">
        <v>133.82</v>
      </c>
      <c r="F525" s="142"/>
      <c r="G525" s="143">
        <v>0.18</v>
      </c>
      <c r="H525" s="142"/>
      <c r="I525" s="144"/>
      <c r="J525" s="1142">
        <v>0.35</v>
      </c>
      <c r="K525" s="145"/>
      <c r="L525" s="146"/>
      <c r="M525" s="743"/>
      <c r="N525" s="148"/>
      <c r="O525" s="148"/>
      <c r="P525" s="142"/>
      <c r="Q525" s="150"/>
      <c r="R525" s="151">
        <f>G526+J526</f>
        <v>1.2553474</v>
      </c>
      <c r="S525" s="1176"/>
      <c r="T525" s="1830"/>
      <c r="V525" s="152"/>
      <c r="W525" s="408">
        <v>1.2553474</v>
      </c>
      <c r="X525" s="130">
        <v>1.316333588</v>
      </c>
    </row>
    <row r="526" spans="1:24" s="707" customFormat="1" ht="21.75" customHeight="1">
      <c r="A526" s="708"/>
      <c r="B526" s="1195" t="s">
        <v>473</v>
      </c>
      <c r="C526" s="1827"/>
      <c r="D526" s="742"/>
      <c r="E526" s="1173"/>
      <c r="F526" s="408"/>
      <c r="G526" s="143">
        <f>G525*$J$19/1000</f>
        <v>0.32737139999999998</v>
      </c>
      <c r="H526" s="408"/>
      <c r="I526" s="155"/>
      <c r="J526" s="143">
        <f>J525*$Q$19/1000</f>
        <v>0.92797600000000002</v>
      </c>
      <c r="K526" s="156"/>
      <c r="L526" s="1175"/>
      <c r="M526" s="765"/>
      <c r="N526" s="158"/>
      <c r="O526" s="766"/>
      <c r="P526" s="159"/>
      <c r="Q526" s="748">
        <f>N526*P526*$N$17</f>
        <v>0</v>
      </c>
      <c r="R526" s="1173">
        <f>SUM(Q526:Q526)</f>
        <v>0</v>
      </c>
      <c r="S526" s="1176"/>
      <c r="T526" s="1831"/>
      <c r="V526" s="152"/>
      <c r="W526" s="408"/>
      <c r="X526" s="130">
        <v>1.316333588</v>
      </c>
    </row>
    <row r="527" spans="1:24" s="707" customFormat="1" ht="12.75" customHeight="1">
      <c r="A527" s="781"/>
      <c r="B527" s="782"/>
      <c r="C527" s="783" t="s">
        <v>27</v>
      </c>
      <c r="D527" s="1104">
        <v>5.3999999999999999E-2</v>
      </c>
      <c r="E527" s="535"/>
      <c r="F527" s="463"/>
      <c r="G527" s="464"/>
      <c r="H527" s="463"/>
      <c r="I527" s="463"/>
      <c r="J527" s="464"/>
      <c r="K527" s="463"/>
      <c r="L527" s="467"/>
      <c r="M527" s="785"/>
      <c r="N527" s="469"/>
      <c r="O527" s="470"/>
      <c r="P527" s="463"/>
      <c r="Q527" s="464"/>
      <c r="R527" s="470"/>
      <c r="S527" s="470"/>
      <c r="T527" s="1101"/>
      <c r="V527" s="152"/>
      <c r="W527" s="408"/>
      <c r="X527" s="152"/>
    </row>
    <row r="528" spans="1:24" s="707" customFormat="1" ht="12.75" customHeight="1">
      <c r="A528" s="786"/>
      <c r="C528" s="787" t="s">
        <v>27</v>
      </c>
      <c r="D528" s="1228">
        <f>D527+D490+D467+D401+D368+D330+D294+D222+D194+D180+D163+D133+D39</f>
        <v>1</v>
      </c>
      <c r="E528" s="539"/>
      <c r="F528" s="408"/>
      <c r="G528" s="758"/>
      <c r="H528" s="408"/>
      <c r="I528" s="408"/>
      <c r="J528" s="758"/>
      <c r="K528" s="408"/>
      <c r="L528" s="751"/>
      <c r="M528" s="752"/>
      <c r="N528" s="753"/>
      <c r="O528" s="754"/>
      <c r="P528" s="408"/>
      <c r="Q528" s="758"/>
      <c r="R528" s="754"/>
      <c r="S528" s="754"/>
      <c r="T528" s="1101"/>
      <c r="V528" s="152"/>
      <c r="W528" s="408"/>
      <c r="X528" s="152"/>
    </row>
    <row r="529" spans="1:24" s="707" customFormat="1" ht="12.75" customHeight="1">
      <c r="A529" s="786"/>
      <c r="C529" s="787" t="s">
        <v>513</v>
      </c>
      <c r="D529" s="1229">
        <v>0.2</v>
      </c>
      <c r="E529" s="539"/>
      <c r="F529" s="408"/>
      <c r="G529" s="758"/>
      <c r="H529" s="408"/>
      <c r="I529" s="408"/>
      <c r="J529" s="758"/>
      <c r="K529" s="408"/>
      <c r="L529" s="751"/>
      <c r="M529" s="752"/>
      <c r="N529" s="753"/>
      <c r="O529" s="754"/>
      <c r="P529" s="408"/>
      <c r="Q529" s="758"/>
      <c r="R529" s="754"/>
      <c r="S529" s="754"/>
      <c r="T529" s="1101"/>
      <c r="V529" s="152"/>
      <c r="W529" s="408"/>
      <c r="X529" s="152"/>
    </row>
    <row r="530" spans="1:24" s="707" customFormat="1" ht="12.75" customHeight="1" thickBot="1">
      <c r="A530" s="786"/>
      <c r="C530" s="787" t="s">
        <v>27</v>
      </c>
      <c r="D530" s="742"/>
      <c r="E530" s="539"/>
      <c r="F530" s="408"/>
      <c r="G530" s="758"/>
      <c r="H530" s="408"/>
      <c r="I530" s="408"/>
      <c r="J530" s="758"/>
      <c r="K530" s="408"/>
      <c r="L530" s="751"/>
      <c r="M530" s="752"/>
      <c r="N530" s="753"/>
      <c r="O530" s="754"/>
      <c r="P530" s="408"/>
      <c r="Q530" s="758"/>
      <c r="R530" s="754"/>
      <c r="S530" s="754"/>
      <c r="T530" s="1101">
        <v>45038.02</v>
      </c>
      <c r="V530" s="152"/>
      <c r="W530" s="408"/>
      <c r="X530" s="152"/>
    </row>
    <row r="531" spans="1:24" s="707" customFormat="1" ht="12.75" customHeight="1" thickTop="1" thickBot="1">
      <c r="A531" s="789"/>
      <c r="B531" s="790"/>
      <c r="C531" s="791" t="s">
        <v>90</v>
      </c>
      <c r="D531" s="790"/>
      <c r="E531" s="544"/>
      <c r="F531" s="545"/>
      <c r="G531" s="546"/>
      <c r="H531" s="545"/>
      <c r="I531" s="545"/>
      <c r="J531" s="546"/>
      <c r="K531" s="545"/>
      <c r="L531" s="545"/>
      <c r="M531" s="792"/>
      <c r="N531" s="545"/>
      <c r="O531" s="546"/>
      <c r="P531" s="545"/>
      <c r="Q531" s="546"/>
      <c r="R531" s="546"/>
      <c r="S531" s="546"/>
      <c r="T531" s="1101">
        <v>45038.02</v>
      </c>
      <c r="V531" s="152"/>
      <c r="W531" s="408"/>
      <c r="X531" s="152"/>
    </row>
    <row r="532" spans="1:24" s="707" customFormat="1" ht="12.75" customHeight="1" thickTop="1">
      <c r="A532" s="1077"/>
      <c r="C532" s="794"/>
      <c r="D532" s="742"/>
      <c r="E532" s="754"/>
      <c r="F532" s="408"/>
      <c r="G532" s="758"/>
      <c r="H532" s="408"/>
      <c r="I532" s="408"/>
      <c r="J532" s="758"/>
      <c r="K532" s="408"/>
      <c r="L532" s="751"/>
      <c r="M532" s="752"/>
      <c r="N532" s="753"/>
      <c r="O532" s="754"/>
      <c r="P532" s="408"/>
      <c r="Q532" s="758"/>
      <c r="R532" s="754"/>
      <c r="S532" s="754"/>
      <c r="T532" s="795"/>
      <c r="V532" s="152"/>
      <c r="W532" s="408"/>
      <c r="X532" s="152"/>
    </row>
    <row r="533" spans="1:24" s="707" customFormat="1" ht="12.75" customHeight="1">
      <c r="A533" s="1077"/>
      <c r="C533" s="794"/>
      <c r="D533" s="742"/>
      <c r="E533" s="754"/>
      <c r="F533" s="408"/>
      <c r="G533" s="758"/>
      <c r="H533" s="408"/>
      <c r="I533" s="408"/>
      <c r="J533" s="758"/>
      <c r="K533" s="408"/>
      <c r="L533" s="751"/>
      <c r="M533" s="752"/>
      <c r="N533" s="753"/>
      <c r="O533" s="754"/>
      <c r="P533" s="408"/>
      <c r="Q533" s="758"/>
      <c r="R533" s="754"/>
      <c r="S533" s="754"/>
      <c r="T533" s="795"/>
      <c r="V533" s="152"/>
      <c r="W533" s="408"/>
      <c r="X533" s="152"/>
    </row>
    <row r="534" spans="1:24" s="707" customFormat="1" ht="12.75" customHeight="1">
      <c r="A534" s="1077"/>
      <c r="C534" s="794"/>
      <c r="D534" s="742"/>
      <c r="E534" s="754"/>
      <c r="F534" s="408"/>
      <c r="G534" s="758"/>
      <c r="H534" s="408"/>
      <c r="I534" s="408"/>
      <c r="J534" s="758"/>
      <c r="K534" s="408"/>
      <c r="L534" s="751"/>
      <c r="M534" s="752"/>
      <c r="N534" s="753"/>
      <c r="O534" s="754"/>
      <c r="P534" s="408"/>
      <c r="Q534" s="758"/>
      <c r="R534" s="754"/>
      <c r="S534" s="754"/>
      <c r="T534" s="795"/>
      <c r="V534" s="152"/>
      <c r="W534" s="408"/>
      <c r="X534" s="152"/>
    </row>
    <row r="535" spans="1:24" s="707" customFormat="1" ht="12.75" customHeight="1">
      <c r="A535" s="1077"/>
      <c r="C535" s="794"/>
      <c r="D535" s="742"/>
      <c r="E535" s="754"/>
      <c r="F535" s="408"/>
      <c r="G535" s="758"/>
      <c r="H535" s="408"/>
      <c r="I535" s="408"/>
      <c r="J535" s="758"/>
      <c r="K535" s="408"/>
      <c r="L535" s="2099" t="s">
        <v>379</v>
      </c>
      <c r="M535" s="2099"/>
      <c r="N535" s="2099"/>
      <c r="O535" s="2099"/>
      <c r="P535" s="2099"/>
      <c r="Q535" s="2099"/>
      <c r="R535" s="754"/>
      <c r="S535" s="754"/>
      <c r="T535" s="795"/>
      <c r="V535" s="152"/>
      <c r="W535" s="408"/>
      <c r="X535" s="152"/>
    </row>
    <row r="536" spans="1:24" ht="12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W536" s="1097"/>
    </row>
    <row r="537" spans="1:24" ht="12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W537" s="1097"/>
    </row>
    <row r="538" spans="1:24" ht="12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W538" s="1097"/>
    </row>
    <row r="539" spans="1:24" ht="12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W539" s="1097"/>
    </row>
    <row r="540" spans="1:24" ht="12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W540" s="1097"/>
    </row>
    <row r="541" spans="1:24" ht="12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W541" s="1097"/>
    </row>
    <row r="542" spans="1:24" ht="12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W542" s="1097"/>
    </row>
    <row r="543" spans="1:24" ht="12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W543" s="1097"/>
    </row>
    <row r="544" spans="1:24" ht="12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W544" s="1097"/>
    </row>
    <row r="545" spans="1:23" ht="12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W545" s="1097"/>
    </row>
    <row r="546" spans="1:23" ht="12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W546" s="1097"/>
    </row>
    <row r="547" spans="1:23" ht="12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W547" s="1097"/>
    </row>
    <row r="548" spans="1:23" ht="12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W548" s="1097"/>
    </row>
    <row r="549" spans="1:23" ht="12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W549" s="1097"/>
    </row>
    <row r="550" spans="1:23" ht="12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W550" s="1097"/>
    </row>
    <row r="551" spans="1:23" ht="12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W551" s="1097"/>
    </row>
    <row r="552" spans="1:23" ht="12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W552" s="1097"/>
    </row>
    <row r="553" spans="1:23" ht="12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W553" s="1097"/>
    </row>
    <row r="554" spans="1:23" ht="12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W554" s="1097"/>
    </row>
    <row r="555" spans="1:23" ht="12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W555" s="1097"/>
    </row>
    <row r="556" spans="1:23" ht="12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W556" s="1097"/>
    </row>
    <row r="557" spans="1:23" ht="12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W557" s="1097"/>
    </row>
    <row r="558" spans="1:23" ht="12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W558" s="1097"/>
    </row>
    <row r="559" spans="1:23" ht="12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W559" s="1097"/>
    </row>
    <row r="560" spans="1:23" ht="12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W560" s="1097"/>
    </row>
    <row r="561" spans="1:23" ht="12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W561" s="1097"/>
    </row>
    <row r="562" spans="1:23" ht="12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W562" s="1097"/>
    </row>
    <row r="563" spans="1:23" ht="12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W563" s="1097"/>
    </row>
    <row r="564" spans="1:23" ht="12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W564" s="1097"/>
    </row>
    <row r="565" spans="1:23" ht="12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W565" s="1097"/>
    </row>
    <row r="566" spans="1:23" ht="12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W566" s="1097"/>
    </row>
    <row r="567" spans="1:23" ht="12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W567" s="1097"/>
    </row>
    <row r="568" spans="1:23" ht="12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W568" s="1097"/>
    </row>
    <row r="569" spans="1:23" ht="12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W569" s="1097"/>
    </row>
    <row r="570" spans="1:23" ht="12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W570" s="1097"/>
    </row>
    <row r="571" spans="1:23" ht="12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W571" s="1097"/>
    </row>
    <row r="572" spans="1:23" ht="12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W572" s="1097"/>
    </row>
    <row r="573" spans="1:23" ht="12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W573" s="1097"/>
    </row>
    <row r="574" spans="1:23" ht="12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W574" s="1097"/>
    </row>
    <row r="575" spans="1:23" ht="12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W575" s="1097"/>
    </row>
    <row r="576" spans="1:23" ht="12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W576" s="1097"/>
    </row>
    <row r="577" spans="1:23" ht="12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W577" s="1097"/>
    </row>
    <row r="578" spans="1:23" ht="12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W578" s="1097"/>
    </row>
    <row r="579" spans="1:23" ht="12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W579" s="1097"/>
    </row>
    <row r="580" spans="1:23" ht="12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W580" s="1097"/>
    </row>
    <row r="581" spans="1:23" ht="12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W581" s="1097"/>
    </row>
    <row r="582" spans="1:23" ht="12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W582" s="1097"/>
    </row>
    <row r="583" spans="1:23" ht="12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W583" s="1097"/>
    </row>
    <row r="584" spans="1:23" ht="12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W584" s="1097"/>
    </row>
    <row r="585" spans="1:23" ht="12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W585" s="1097"/>
    </row>
    <row r="586" spans="1:23" ht="12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W586" s="1097"/>
    </row>
    <row r="587" spans="1:23" ht="12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W587" s="1097"/>
    </row>
    <row r="588" spans="1:23" ht="12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W588" s="1097"/>
    </row>
    <row r="589" spans="1:23" ht="12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W589" s="1097"/>
    </row>
    <row r="590" spans="1:23" ht="12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W590" s="1097"/>
    </row>
    <row r="591" spans="1:23" ht="12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W591" s="1097"/>
    </row>
    <row r="592" spans="1:23" ht="12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W592" s="1097"/>
    </row>
    <row r="593" spans="1:23" ht="12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W593" s="1097"/>
    </row>
    <row r="594" spans="1:23" ht="12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W594" s="1097"/>
    </row>
    <row r="595" spans="1:23" ht="12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W595" s="1097"/>
    </row>
    <row r="596" spans="1:23" ht="12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W596" s="1097"/>
    </row>
    <row r="597" spans="1:23" ht="12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W597" s="1097"/>
    </row>
    <row r="598" spans="1:23" ht="12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W598" s="1097"/>
    </row>
    <row r="599" spans="1:23" ht="12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W599" s="1097"/>
    </row>
    <row r="600" spans="1:23" ht="12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W600" s="1097"/>
    </row>
    <row r="601" spans="1:23" ht="12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W601" s="1097"/>
    </row>
    <row r="602" spans="1:23" ht="12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W602" s="1097"/>
    </row>
    <row r="603" spans="1:23" ht="12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W603" s="1097"/>
    </row>
    <row r="604" spans="1:23" ht="12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W604" s="1097"/>
    </row>
    <row r="605" spans="1:23" ht="12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W605" s="1097"/>
    </row>
    <row r="606" spans="1:23" ht="12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W606" s="1097"/>
    </row>
    <row r="607" spans="1:23" ht="12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W607" s="1097"/>
    </row>
    <row r="608" spans="1:23" ht="12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W608" s="1097"/>
    </row>
    <row r="609" spans="1:23" ht="12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W609" s="1097"/>
    </row>
    <row r="610" spans="1:23" ht="12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W610" s="1097"/>
    </row>
    <row r="611" spans="1:23" ht="12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W611" s="1097"/>
    </row>
    <row r="612" spans="1:23" ht="12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W612" s="1097"/>
    </row>
    <row r="613" spans="1:23" ht="12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W613" s="1097"/>
    </row>
    <row r="614" spans="1:23" ht="12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W614" s="1097"/>
    </row>
    <row r="615" spans="1:23" ht="12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W615" s="1097"/>
    </row>
    <row r="616" spans="1:23" ht="12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W616" s="1097"/>
    </row>
    <row r="617" spans="1:23" ht="12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W617" s="1097"/>
    </row>
    <row r="618" spans="1:23" ht="12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W618" s="1097"/>
    </row>
    <row r="619" spans="1:23" ht="12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W619" s="1097"/>
    </row>
    <row r="620" spans="1:23" ht="12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W620" s="1097"/>
    </row>
    <row r="621" spans="1:23" ht="12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W621" s="1097"/>
    </row>
    <row r="622" spans="1:23" ht="12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W622" s="1097"/>
    </row>
    <row r="623" spans="1:23" ht="12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W623" s="1097"/>
    </row>
    <row r="624" spans="1:23" ht="12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W624" s="1097"/>
    </row>
    <row r="625" spans="1:23" ht="12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W625" s="1097"/>
    </row>
    <row r="626" spans="1:23" ht="12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W626" s="1097"/>
    </row>
    <row r="627" spans="1:23" ht="12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W627" s="1097"/>
    </row>
    <row r="628" spans="1:23" ht="12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W628" s="1097"/>
    </row>
    <row r="629" spans="1:23" ht="12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W629" s="1097"/>
    </row>
    <row r="630" spans="1:23" ht="12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W630" s="1097"/>
    </row>
    <row r="631" spans="1:23" ht="12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W631" s="1097"/>
    </row>
    <row r="632" spans="1:23" ht="12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W632" s="1097"/>
    </row>
    <row r="633" spans="1:23" ht="12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W633" s="1097"/>
    </row>
    <row r="634" spans="1:23" ht="12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W634" s="1097"/>
    </row>
    <row r="635" spans="1:23" ht="12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W635" s="1097"/>
    </row>
    <row r="636" spans="1:23" ht="12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W636" s="1097"/>
    </row>
    <row r="637" spans="1:23" ht="12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W637" s="1097"/>
    </row>
    <row r="638" spans="1:23" ht="12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W638" s="1097"/>
    </row>
    <row r="639" spans="1:23" ht="12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W639" s="1097"/>
    </row>
    <row r="640" spans="1:23" ht="12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W640" s="1097"/>
    </row>
    <row r="641" spans="1:23" ht="12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W641" s="1097"/>
    </row>
    <row r="642" spans="1:23" ht="12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W642" s="1097"/>
    </row>
    <row r="643" spans="1:23" ht="12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W643" s="1097"/>
    </row>
    <row r="644" spans="1:23" ht="12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W644" s="1097"/>
    </row>
    <row r="645" spans="1:23" ht="12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W645" s="1097"/>
    </row>
    <row r="646" spans="1:23" ht="12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W646" s="1097"/>
    </row>
    <row r="647" spans="1:23" ht="12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W647" s="1097"/>
    </row>
    <row r="648" spans="1:23" ht="12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W648" s="1097"/>
    </row>
    <row r="649" spans="1:23" ht="12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W649" s="1097"/>
    </row>
    <row r="650" spans="1:23" ht="12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W650" s="1097"/>
    </row>
    <row r="651" spans="1:23" ht="12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W651" s="1097"/>
    </row>
    <row r="652" spans="1:23" ht="12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W652" s="1097"/>
    </row>
    <row r="653" spans="1:23" ht="12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W653" s="1097"/>
    </row>
    <row r="654" spans="1:23" ht="12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W654" s="1097"/>
    </row>
    <row r="655" spans="1:23" ht="12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W655" s="1097"/>
    </row>
    <row r="656" spans="1:23" ht="12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W656" s="1097"/>
    </row>
    <row r="657" spans="1:23" ht="12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W657" s="1097"/>
    </row>
    <row r="658" spans="1:23" ht="12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W658" s="1097"/>
    </row>
    <row r="659" spans="1:23" ht="12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W659" s="1097"/>
    </row>
    <row r="660" spans="1:23" ht="12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W660" s="1097"/>
    </row>
    <row r="661" spans="1:23" ht="12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W661" s="1097"/>
    </row>
    <row r="662" spans="1:23" ht="12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W662" s="1097"/>
    </row>
    <row r="663" spans="1:23" ht="12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W663" s="1097"/>
    </row>
    <row r="664" spans="1:23" ht="12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W664" s="1097"/>
    </row>
    <row r="665" spans="1:23" ht="12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W665" s="1097"/>
    </row>
    <row r="666" spans="1:23" ht="12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W666" s="1097"/>
    </row>
    <row r="667" spans="1:23" ht="12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W667" s="1097"/>
    </row>
    <row r="668" spans="1:23" ht="12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W668" s="1097"/>
    </row>
    <row r="669" spans="1:23" ht="12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W669" s="1097"/>
    </row>
    <row r="670" spans="1:23" ht="12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W670" s="1097"/>
    </row>
    <row r="671" spans="1:23" ht="12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W671" s="1097"/>
    </row>
    <row r="672" spans="1:23" ht="12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W672" s="1097"/>
    </row>
    <row r="673" spans="1:23" ht="12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W673" s="1097"/>
    </row>
    <row r="674" spans="1:23" ht="12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W674" s="1097"/>
    </row>
    <row r="675" spans="1:23" ht="12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W675" s="1097"/>
    </row>
    <row r="676" spans="1:23" ht="12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W676" s="1097"/>
    </row>
    <row r="677" spans="1:23" ht="12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W677" s="1097"/>
    </row>
    <row r="678" spans="1:23" ht="12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W678" s="1097"/>
    </row>
    <row r="679" spans="1:23" ht="12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W679" s="1097"/>
    </row>
    <row r="680" spans="1:23" ht="12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W680" s="1097"/>
    </row>
    <row r="681" spans="1:23" ht="12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W681" s="1097"/>
    </row>
    <row r="682" spans="1:23" ht="12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W682" s="1097"/>
    </row>
    <row r="683" spans="1:23" ht="12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W683" s="1097"/>
    </row>
    <row r="684" spans="1:23" ht="12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W684" s="1097"/>
    </row>
    <row r="685" spans="1:23" ht="12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W685" s="1097"/>
    </row>
    <row r="686" spans="1:23" ht="12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W686" s="1097"/>
    </row>
    <row r="687" spans="1:23" ht="12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W687" s="1097"/>
    </row>
    <row r="688" spans="1:23" ht="12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W688" s="1097"/>
    </row>
    <row r="689" spans="1:23" ht="12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W689" s="1097"/>
    </row>
    <row r="690" spans="1:23" ht="12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W690" s="1097"/>
    </row>
    <row r="691" spans="1:23" ht="12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W691" s="1097"/>
    </row>
    <row r="692" spans="1:23" ht="12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W692" s="1097"/>
    </row>
    <row r="693" spans="1:23" ht="12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W693" s="1097"/>
    </row>
    <row r="694" spans="1:23" ht="12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W694" s="1097"/>
    </row>
    <row r="695" spans="1:23" ht="12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W695" s="1097"/>
    </row>
    <row r="696" spans="1:23" ht="12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W696" s="1097"/>
    </row>
    <row r="697" spans="1:23" ht="12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W697" s="1097"/>
    </row>
    <row r="698" spans="1:23" ht="12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W698" s="1097"/>
    </row>
    <row r="699" spans="1:23" ht="12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W699" s="1097"/>
    </row>
    <row r="700" spans="1:23" ht="12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W700" s="1097"/>
    </row>
    <row r="701" spans="1:23" ht="12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W701" s="1097"/>
    </row>
    <row r="702" spans="1:23" ht="12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W702" s="1097"/>
    </row>
    <row r="703" spans="1:23" ht="12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W703" s="1097"/>
    </row>
    <row r="704" spans="1:23" ht="12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W704" s="1097"/>
    </row>
    <row r="705" spans="1:23" ht="12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W705" s="1097"/>
    </row>
    <row r="706" spans="1:23" ht="12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W706" s="1097"/>
    </row>
    <row r="707" spans="1:23" ht="12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W707" s="1097"/>
    </row>
    <row r="708" spans="1:23" ht="12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W708" s="1097"/>
    </row>
    <row r="709" spans="1:23" ht="12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W709" s="1097"/>
    </row>
    <row r="710" spans="1:23" ht="12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W710" s="1097"/>
    </row>
    <row r="711" spans="1:23" ht="12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W711" s="1097"/>
    </row>
    <row r="712" spans="1:23" ht="12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W712" s="1097"/>
    </row>
    <row r="713" spans="1:23" ht="12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W713" s="1097"/>
    </row>
    <row r="714" spans="1:23" ht="12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W714" s="1097"/>
    </row>
    <row r="715" spans="1:23" ht="12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W715" s="1097"/>
    </row>
    <row r="716" spans="1:23" ht="12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W716" s="1097"/>
    </row>
    <row r="717" spans="1:23" ht="12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W717" s="1097"/>
    </row>
    <row r="718" spans="1:23" ht="12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W718" s="1097"/>
    </row>
    <row r="719" spans="1:23" ht="12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W719" s="1097"/>
    </row>
    <row r="720" spans="1:23" ht="12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W720" s="1097"/>
    </row>
    <row r="721" spans="1:23" ht="12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W721" s="1097"/>
    </row>
    <row r="722" spans="1:23" ht="12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W722" s="1097"/>
    </row>
    <row r="723" spans="1:23" ht="12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W723" s="1097"/>
    </row>
    <row r="724" spans="1:23" ht="12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W724" s="1097"/>
    </row>
    <row r="725" spans="1:23" ht="12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W725" s="1097"/>
    </row>
    <row r="726" spans="1:23" ht="12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W726" s="1097"/>
    </row>
    <row r="727" spans="1:23" ht="12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W727" s="1097"/>
    </row>
    <row r="728" spans="1:23" ht="12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W728" s="1097"/>
    </row>
    <row r="729" spans="1:23" ht="12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W729" s="1097"/>
    </row>
    <row r="730" spans="1:23" ht="12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W730" s="1097"/>
    </row>
    <row r="731" spans="1:23" ht="12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W731" s="1097"/>
    </row>
    <row r="732" spans="1:23" ht="12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W732" s="1097"/>
    </row>
    <row r="733" spans="1:23" ht="12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W733" s="1097"/>
    </row>
    <row r="734" spans="1:23" ht="12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W734" s="1097"/>
    </row>
    <row r="735" spans="1:23" ht="12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W735" s="1097"/>
    </row>
    <row r="736" spans="1:23" ht="12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W736" s="1097"/>
    </row>
    <row r="737" spans="1:23" ht="12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W737" s="1097"/>
    </row>
    <row r="738" spans="1:23" ht="12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W738" s="1097"/>
    </row>
    <row r="739" spans="1:23" ht="12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W739" s="1097"/>
    </row>
    <row r="740" spans="1:23" ht="12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W740" s="1097"/>
    </row>
    <row r="741" spans="1:23" ht="12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W741" s="1097"/>
    </row>
    <row r="742" spans="1:23" ht="12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W742" s="1097"/>
    </row>
    <row r="743" spans="1:23" ht="12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W743" s="1097"/>
    </row>
    <row r="744" spans="1:23" ht="12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W744" s="1097"/>
    </row>
    <row r="745" spans="1:23" ht="12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W745" s="1097"/>
    </row>
    <row r="746" spans="1:23" ht="12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W746" s="1097"/>
    </row>
    <row r="747" spans="1:23" ht="12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W747" s="1097"/>
    </row>
    <row r="748" spans="1:23" ht="12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W748" s="1097"/>
    </row>
    <row r="749" spans="1:23" ht="12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W749" s="1097"/>
    </row>
    <row r="750" spans="1:23" ht="12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W750" s="1097"/>
    </row>
    <row r="751" spans="1:23" ht="12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W751" s="1097"/>
    </row>
    <row r="752" spans="1:23" ht="12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W752" s="1097"/>
    </row>
    <row r="753" spans="1:23" ht="12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W753" s="1097"/>
    </row>
    <row r="754" spans="1:23" ht="12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W754" s="1097"/>
    </row>
    <row r="755" spans="1:23" ht="12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W755" s="1097"/>
    </row>
    <row r="756" spans="1:23" ht="12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W756" s="1097"/>
    </row>
    <row r="757" spans="1:23" ht="12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W757" s="1097"/>
    </row>
    <row r="758" spans="1:23" ht="12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W758" s="1097"/>
    </row>
    <row r="759" spans="1:23" ht="12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W759" s="1097"/>
    </row>
    <row r="760" spans="1:23" ht="12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W760" s="1097"/>
    </row>
    <row r="761" spans="1:23" ht="12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W761" s="1097"/>
    </row>
    <row r="762" spans="1:23" ht="12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W762" s="1097"/>
    </row>
    <row r="763" spans="1:23" ht="12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W763" s="1097"/>
    </row>
    <row r="764" spans="1:23" ht="12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W764" s="1097"/>
    </row>
    <row r="765" spans="1:23" ht="12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W765" s="1097"/>
    </row>
    <row r="766" spans="1:23" ht="12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W766" s="1097"/>
    </row>
    <row r="767" spans="1:23" ht="12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W767" s="1097"/>
    </row>
    <row r="768" spans="1:23" ht="12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W768" s="1097"/>
    </row>
    <row r="769" spans="1:23" ht="12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W769" s="1097"/>
    </row>
    <row r="770" spans="1:23" ht="12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W770" s="1097"/>
    </row>
    <row r="771" spans="1:23" ht="12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W771" s="1097"/>
    </row>
    <row r="772" spans="1:23" ht="12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W772" s="1097"/>
    </row>
    <row r="773" spans="1:23" ht="12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W773" s="1097"/>
    </row>
    <row r="774" spans="1:23" ht="12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W774" s="1097"/>
    </row>
    <row r="775" spans="1:23" ht="12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W775" s="1097"/>
    </row>
    <row r="776" spans="1:23" ht="12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W776" s="1097"/>
    </row>
    <row r="777" spans="1:23" ht="12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W777" s="1097"/>
    </row>
    <row r="778" spans="1:23" ht="12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W778" s="1097"/>
    </row>
    <row r="779" spans="1:23" ht="12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W779" s="1097"/>
    </row>
    <row r="780" spans="1:23" ht="12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W780" s="1097"/>
    </row>
    <row r="781" spans="1:23" ht="12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W781" s="1097"/>
    </row>
    <row r="782" spans="1:23" ht="12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W782" s="1097"/>
    </row>
    <row r="783" spans="1:23" ht="12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W783" s="1097"/>
    </row>
    <row r="784" spans="1:23" ht="12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W784" s="1097"/>
    </row>
    <row r="785" spans="1:23" ht="12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W785" s="1097"/>
    </row>
    <row r="786" spans="1:23" ht="12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W786" s="1097"/>
    </row>
    <row r="787" spans="1:23" ht="12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W787" s="1097"/>
    </row>
    <row r="788" spans="1:23" ht="12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W788" s="1097"/>
    </row>
    <row r="789" spans="1:23" ht="12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W789" s="1097"/>
    </row>
    <row r="790" spans="1:23" ht="12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W790" s="1097"/>
    </row>
    <row r="791" spans="1:23" ht="12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W791" s="1097"/>
    </row>
    <row r="792" spans="1:23" ht="12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W792" s="1097"/>
    </row>
    <row r="793" spans="1:23" ht="12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W793" s="1097"/>
    </row>
    <row r="794" spans="1:23" ht="12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W794" s="1097"/>
    </row>
    <row r="795" spans="1:23" ht="12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W795" s="1097"/>
    </row>
    <row r="796" spans="1:23" ht="12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W796" s="1097"/>
    </row>
    <row r="797" spans="1:23" ht="12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W797" s="1097"/>
    </row>
    <row r="798" spans="1:23" ht="12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W798" s="1097"/>
    </row>
    <row r="799" spans="1:23" ht="12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W799" s="1097"/>
    </row>
    <row r="800" spans="1:23" ht="12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W800" s="1097"/>
    </row>
    <row r="801" spans="1:23" ht="12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W801" s="1097"/>
    </row>
    <row r="802" spans="1:23" ht="12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W802" s="1097"/>
    </row>
    <row r="803" spans="1:23" ht="12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W803" s="1097"/>
    </row>
    <row r="804" spans="1:23" ht="12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W804" s="1097"/>
    </row>
    <row r="805" spans="1:23" ht="12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W805" s="1097"/>
    </row>
    <row r="806" spans="1:23" ht="12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W806" s="1097"/>
    </row>
    <row r="807" spans="1:23" ht="12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W807" s="1097"/>
    </row>
    <row r="808" spans="1:23" ht="12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W808" s="1097"/>
    </row>
    <row r="809" spans="1:23" ht="12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W809" s="1097"/>
    </row>
    <row r="810" spans="1:23" ht="12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W810" s="1097"/>
    </row>
    <row r="811" spans="1:23" ht="12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W811" s="1097"/>
    </row>
    <row r="812" spans="1:23" ht="12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W812" s="1097"/>
    </row>
    <row r="813" spans="1:23" ht="12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W813" s="1097"/>
    </row>
    <row r="814" spans="1:23" ht="12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W814" s="1097"/>
    </row>
    <row r="815" spans="1:23" ht="12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W815" s="1097"/>
    </row>
    <row r="816" spans="1:23" ht="12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W816" s="1097"/>
    </row>
    <row r="817" spans="1:23" ht="12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W817" s="1097"/>
    </row>
    <row r="818" spans="1:23" ht="12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W818" s="1097"/>
    </row>
    <row r="819" spans="1:23" ht="12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W819" s="1097"/>
    </row>
    <row r="820" spans="1:23" ht="12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W820" s="1097"/>
    </row>
    <row r="821" spans="1:23" ht="12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W821" s="1097"/>
    </row>
    <row r="822" spans="1:23" ht="12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W822" s="1097"/>
    </row>
    <row r="823" spans="1:23" ht="12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W823" s="1097"/>
    </row>
    <row r="824" spans="1:23" ht="12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W824" s="1097"/>
    </row>
    <row r="825" spans="1:23" ht="12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W825" s="1097"/>
    </row>
    <row r="826" spans="1:23" ht="12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W826" s="1097"/>
    </row>
    <row r="827" spans="1:23" ht="12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W827" s="1097"/>
    </row>
    <row r="828" spans="1:23" ht="12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W828" s="1097"/>
    </row>
    <row r="829" spans="1:23" ht="12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W829" s="1097"/>
    </row>
    <row r="830" spans="1:23" ht="12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W830" s="1097"/>
    </row>
    <row r="831" spans="1:23" ht="12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W831" s="1097"/>
    </row>
    <row r="832" spans="1:23" ht="12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W832" s="1097"/>
    </row>
    <row r="833" spans="1:23" ht="12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W833" s="1097"/>
    </row>
    <row r="834" spans="1:23" ht="12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W834" s="1097"/>
    </row>
    <row r="835" spans="1:23" ht="12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W835" s="1097"/>
    </row>
    <row r="836" spans="1:23" ht="12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W836" s="1097"/>
    </row>
    <row r="837" spans="1:23" ht="12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W837" s="1097"/>
    </row>
    <row r="838" spans="1:23" ht="12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W838" s="1097"/>
    </row>
    <row r="839" spans="1:23" ht="12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W839" s="1097"/>
    </row>
    <row r="840" spans="1:23" ht="12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W840" s="1097"/>
    </row>
    <row r="841" spans="1:23" ht="12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W841" s="1097"/>
    </row>
    <row r="842" spans="1:23" ht="12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W842" s="1097"/>
    </row>
    <row r="843" spans="1:23" ht="12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W843" s="1097"/>
    </row>
    <row r="844" spans="1:23" ht="12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W844" s="1097"/>
    </row>
    <row r="845" spans="1:23" ht="12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W845" s="1097"/>
    </row>
    <row r="846" spans="1:23" ht="12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W846" s="1097"/>
    </row>
    <row r="847" spans="1:23" ht="12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W847" s="1097"/>
    </row>
    <row r="848" spans="1:23" ht="12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W848" s="1097"/>
    </row>
    <row r="849" spans="1:23" ht="12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W849" s="1097"/>
    </row>
    <row r="850" spans="1:23" ht="12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W850" s="1097"/>
    </row>
    <row r="851" spans="1:23" ht="12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W851" s="1097"/>
    </row>
    <row r="852" spans="1:23" ht="12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W852" s="1097"/>
    </row>
    <row r="853" spans="1:23" ht="12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W853" s="1097"/>
    </row>
    <row r="854" spans="1:23" ht="12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W854" s="1097"/>
    </row>
    <row r="855" spans="1:23" ht="12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W855" s="1097"/>
    </row>
    <row r="856" spans="1:23" ht="12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W856" s="1097"/>
    </row>
    <row r="857" spans="1:23" ht="12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W857" s="1097"/>
    </row>
    <row r="858" spans="1:23" ht="12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W858" s="1097"/>
    </row>
    <row r="859" spans="1:23" ht="12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W859" s="1097"/>
    </row>
    <row r="860" spans="1:23" ht="12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W860" s="1097"/>
    </row>
    <row r="861" spans="1:23" ht="12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W861" s="1097"/>
    </row>
    <row r="862" spans="1:23" ht="12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W862" s="1097"/>
    </row>
    <row r="863" spans="1:23" ht="12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W863" s="1097"/>
    </row>
    <row r="864" spans="1:23" ht="12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W864" s="1097"/>
    </row>
    <row r="865" spans="1:23" ht="12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W865" s="1097"/>
    </row>
    <row r="866" spans="1:23" ht="12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W866" s="1097"/>
    </row>
    <row r="867" spans="1:23" ht="12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W867" s="1097"/>
    </row>
    <row r="868" spans="1:23" ht="12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W868" s="1097"/>
    </row>
    <row r="869" spans="1:23" ht="12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W869" s="1097"/>
    </row>
    <row r="870" spans="1:23" ht="12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W870" s="1097"/>
    </row>
    <row r="871" spans="1:23" ht="12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W871" s="1097"/>
    </row>
    <row r="872" spans="1:23" ht="12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W872" s="1097"/>
    </row>
    <row r="873" spans="1:23" ht="12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W873" s="1097"/>
    </row>
    <row r="874" spans="1:23" ht="12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W874" s="1097"/>
    </row>
    <row r="875" spans="1:23" ht="12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W875" s="1097"/>
    </row>
    <row r="876" spans="1:23" ht="12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W876" s="1097"/>
    </row>
    <row r="877" spans="1:23" ht="12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W877" s="1097"/>
    </row>
    <row r="878" spans="1:23" ht="12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W878" s="1097"/>
    </row>
    <row r="879" spans="1:23" ht="12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W879" s="1097"/>
    </row>
    <row r="880" spans="1:23" ht="12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W880" s="1097"/>
    </row>
    <row r="881" spans="1:23" ht="12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W881" s="1097"/>
    </row>
    <row r="882" spans="1:23" ht="12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W882" s="1097"/>
    </row>
    <row r="883" spans="1:23" ht="12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W883" s="1097"/>
    </row>
    <row r="884" spans="1:23" ht="12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W884" s="1097"/>
    </row>
    <row r="885" spans="1:23" ht="12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W885" s="1097"/>
    </row>
    <row r="886" spans="1:23" ht="12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W886" s="1097"/>
    </row>
    <row r="887" spans="1:23" ht="12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W887" s="1097"/>
    </row>
    <row r="888" spans="1:23" ht="12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W888" s="1097"/>
    </row>
    <row r="889" spans="1:23" ht="12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W889" s="1097"/>
    </row>
    <row r="890" spans="1:23" ht="12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W890" s="1097"/>
    </row>
    <row r="891" spans="1:23" ht="12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W891" s="1097"/>
    </row>
    <row r="892" spans="1:23" ht="12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W892" s="1097"/>
    </row>
    <row r="893" spans="1:23" ht="12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W893" s="1097"/>
    </row>
    <row r="894" spans="1:23" ht="12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W894" s="1097"/>
    </row>
    <row r="895" spans="1:23" ht="12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W895" s="1097"/>
    </row>
    <row r="896" spans="1:23" ht="12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W896" s="1097"/>
    </row>
    <row r="897" spans="1:23">
      <c r="W897" s="110"/>
    </row>
    <row r="898" spans="1:23">
      <c r="W898" s="110"/>
    </row>
    <row r="899" spans="1:23">
      <c r="W899" s="110"/>
    </row>
    <row r="900" spans="1:23">
      <c r="W900" s="110"/>
    </row>
    <row r="901" spans="1:23">
      <c r="W901" s="110"/>
    </row>
    <row r="902" spans="1:23">
      <c r="W902" s="110"/>
    </row>
    <row r="903" spans="1:23">
      <c r="W903" s="110"/>
    </row>
    <row r="904" spans="1:23">
      <c r="W904" s="110"/>
    </row>
    <row r="905" spans="1:23">
      <c r="W905" s="110"/>
    </row>
    <row r="906" spans="1:23">
      <c r="W906" s="110"/>
    </row>
    <row r="907" spans="1:23">
      <c r="W907" s="110"/>
    </row>
    <row r="908" spans="1:23">
      <c r="W908" s="110"/>
    </row>
    <row r="909" spans="1:23">
      <c r="W909" s="110"/>
    </row>
    <row r="910" spans="1:23">
      <c r="W910" s="110"/>
    </row>
    <row r="911" spans="1:23">
      <c r="W911" s="110"/>
    </row>
    <row r="912" spans="1:23" ht="12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W912" s="110"/>
    </row>
    <row r="913" spans="1:23" ht="12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W913" s="110"/>
    </row>
    <row r="914" spans="1:23" ht="12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W914" s="110"/>
    </row>
    <row r="915" spans="1:23" ht="12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W915" s="110"/>
    </row>
    <row r="916" spans="1:23" ht="12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W916" s="110"/>
    </row>
    <row r="917" spans="1:23" ht="12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W917" s="110"/>
    </row>
    <row r="918" spans="1:23" ht="12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W918" s="110"/>
    </row>
    <row r="919" spans="1:23" ht="12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W919" s="110"/>
    </row>
    <row r="920" spans="1:23" ht="12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W920" s="110"/>
    </row>
    <row r="921" spans="1:23" ht="12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W921" s="110"/>
    </row>
    <row r="922" spans="1:23" ht="12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W922" s="110"/>
    </row>
    <row r="923" spans="1:23" ht="12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W923" s="110"/>
    </row>
    <row r="924" spans="1:23" ht="12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W924" s="110"/>
    </row>
    <row r="925" spans="1:23" ht="12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W925" s="110"/>
    </row>
    <row r="926" spans="1:23" ht="12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W926" s="110"/>
    </row>
    <row r="927" spans="1:23" ht="12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W927" s="110"/>
    </row>
    <row r="928" spans="1:23" ht="12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W928" s="110"/>
    </row>
    <row r="929" spans="1:23" ht="12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W929" s="110"/>
    </row>
    <row r="930" spans="1:23" ht="12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W930" s="110"/>
    </row>
    <row r="931" spans="1:23" ht="12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W931" s="110"/>
    </row>
    <row r="932" spans="1:23" ht="12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W932" s="110"/>
    </row>
    <row r="933" spans="1:23" ht="12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W933" s="110"/>
    </row>
    <row r="934" spans="1:23" ht="12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W934" s="110"/>
    </row>
    <row r="935" spans="1:23" ht="12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W935" s="110"/>
    </row>
    <row r="936" spans="1:23" ht="12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W936" s="110"/>
    </row>
    <row r="937" spans="1:23" ht="12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W937" s="110"/>
    </row>
    <row r="938" spans="1:23" ht="12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W938" s="110"/>
    </row>
    <row r="939" spans="1:23" ht="12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W939" s="110"/>
    </row>
    <row r="940" spans="1:23" ht="12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W940" s="110"/>
    </row>
    <row r="941" spans="1:23" ht="12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W941" s="110"/>
    </row>
    <row r="942" spans="1:23" ht="12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W942" s="110"/>
    </row>
    <row r="943" spans="1:23" ht="12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W943" s="110"/>
    </row>
    <row r="944" spans="1:23" ht="12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W944" s="110"/>
    </row>
    <row r="945" spans="1:23" ht="12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W945" s="110"/>
    </row>
    <row r="946" spans="1:23" ht="12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W946" s="110"/>
    </row>
    <row r="947" spans="1:23" ht="12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W947" s="110"/>
    </row>
    <row r="948" spans="1:23" ht="12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W948" s="110"/>
    </row>
    <row r="949" spans="1:23" ht="12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W949" s="110"/>
    </row>
    <row r="950" spans="1:23" ht="12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W950" s="110"/>
    </row>
    <row r="951" spans="1:23" ht="12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W951" s="110"/>
    </row>
    <row r="952" spans="1:23" ht="12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W952" s="110"/>
    </row>
    <row r="953" spans="1:23" ht="12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W953" s="110"/>
    </row>
    <row r="954" spans="1:23" ht="12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W954" s="110"/>
    </row>
    <row r="955" spans="1:23" ht="12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W955" s="110"/>
    </row>
    <row r="956" spans="1:23" ht="12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W956" s="110"/>
    </row>
    <row r="957" spans="1:23" ht="12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W957" s="110"/>
    </row>
    <row r="958" spans="1:23" ht="12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W958" s="110"/>
    </row>
    <row r="959" spans="1:23" ht="12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W959" s="110"/>
    </row>
    <row r="960" spans="1:23" ht="12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W960" s="110"/>
    </row>
    <row r="961" spans="1:23" ht="12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W961" s="110"/>
    </row>
    <row r="962" spans="1:23" ht="12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W962" s="110"/>
    </row>
    <row r="963" spans="1:23" ht="12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W963" s="110"/>
    </row>
    <row r="964" spans="1:23" ht="12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W964" s="110"/>
    </row>
    <row r="965" spans="1:23" ht="12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W965" s="110"/>
    </row>
    <row r="966" spans="1:23" ht="12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W966" s="110"/>
    </row>
    <row r="967" spans="1:23" ht="12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W967" s="110"/>
    </row>
    <row r="968" spans="1:23" ht="12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W968" s="110"/>
    </row>
    <row r="969" spans="1:23" ht="12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W969" s="110"/>
    </row>
    <row r="970" spans="1:23" ht="12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W970" s="110"/>
    </row>
    <row r="971" spans="1:23" ht="12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W971" s="110"/>
    </row>
    <row r="972" spans="1:23" ht="12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W972" s="110"/>
    </row>
    <row r="973" spans="1:23" ht="12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W973" s="110"/>
    </row>
    <row r="974" spans="1:23" ht="12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W974" s="110"/>
    </row>
    <row r="975" spans="1:23" ht="12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W975" s="110"/>
    </row>
    <row r="976" spans="1:23" ht="12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W976" s="110"/>
    </row>
    <row r="977" spans="1:23" ht="12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W977" s="110"/>
    </row>
    <row r="978" spans="1:23" ht="12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W978" s="110"/>
    </row>
    <row r="979" spans="1:23" ht="12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W979" s="110"/>
    </row>
    <row r="980" spans="1:23" ht="12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W980" s="110"/>
    </row>
    <row r="981" spans="1:23" ht="12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W981" s="110"/>
    </row>
    <row r="982" spans="1:23" ht="12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W982" s="110"/>
    </row>
    <row r="983" spans="1:23" ht="12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W983" s="110"/>
    </row>
    <row r="984" spans="1:23" ht="12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W984" s="110"/>
    </row>
    <row r="985" spans="1:23" ht="12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W985" s="110"/>
    </row>
    <row r="986" spans="1:23" ht="12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W986" s="110"/>
    </row>
    <row r="987" spans="1:23" ht="12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W987" s="110"/>
    </row>
    <row r="988" spans="1:23" ht="12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W988" s="110"/>
    </row>
    <row r="989" spans="1:23" ht="12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W989" s="110"/>
    </row>
    <row r="990" spans="1:23" ht="12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W990" s="110"/>
    </row>
    <row r="991" spans="1:23" ht="12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W991" s="110"/>
    </row>
    <row r="992" spans="1:23" ht="12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W992" s="110"/>
    </row>
    <row r="993" spans="1:23" ht="12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W993" s="110"/>
    </row>
    <row r="994" spans="1:23" ht="12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W994" s="110"/>
    </row>
    <row r="995" spans="1:23" ht="12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W995" s="110"/>
    </row>
    <row r="996" spans="1:23" ht="12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W996" s="110"/>
    </row>
    <row r="997" spans="1:23" ht="12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W997" s="110"/>
    </row>
    <row r="998" spans="1:23" ht="12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W998" s="110"/>
    </row>
    <row r="999" spans="1:23" ht="12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W999" s="110"/>
    </row>
    <row r="1000" spans="1:23" ht="12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W1000" s="110"/>
    </row>
    <row r="1001" spans="1:23" ht="12">
      <c r="A1001" s="53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W1001" s="110"/>
    </row>
    <row r="1002" spans="1:23" ht="12">
      <c r="A1002" s="53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W1002" s="110"/>
    </row>
    <row r="1003" spans="1:23" ht="12">
      <c r="A1003" s="53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W1003" s="110"/>
    </row>
    <row r="1004" spans="1:23" ht="12">
      <c r="A1004" s="53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3"/>
      <c r="M1004" s="53"/>
      <c r="N1004" s="53"/>
      <c r="O1004" s="53"/>
      <c r="P1004" s="53"/>
      <c r="Q1004" s="53"/>
      <c r="R1004" s="53"/>
      <c r="S1004" s="53"/>
      <c r="T1004" s="53"/>
      <c r="W1004" s="110"/>
    </row>
    <row r="1005" spans="1:23" ht="12">
      <c r="A1005" s="53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3"/>
      <c r="M1005" s="53"/>
      <c r="N1005" s="53"/>
      <c r="O1005" s="53"/>
      <c r="P1005" s="53"/>
      <c r="Q1005" s="53"/>
      <c r="R1005" s="53"/>
      <c r="S1005" s="53"/>
      <c r="T1005" s="53"/>
      <c r="W1005" s="110"/>
    </row>
    <row r="1006" spans="1:23" ht="12">
      <c r="A1006" s="53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W1006" s="110"/>
    </row>
    <row r="1007" spans="1:23" ht="12">
      <c r="A1007" s="53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3"/>
      <c r="W1007" s="110"/>
    </row>
    <row r="1008" spans="1:23" ht="12">
      <c r="A1008" s="53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3"/>
      <c r="W1008" s="110"/>
    </row>
    <row r="1009" spans="1:23" ht="12">
      <c r="A1009" s="53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3"/>
      <c r="W1009" s="110"/>
    </row>
    <row r="1010" spans="1:23" ht="12">
      <c r="A1010" s="53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3"/>
      <c r="M1010" s="53"/>
      <c r="N1010" s="53"/>
      <c r="O1010" s="53"/>
      <c r="P1010" s="53"/>
      <c r="Q1010" s="53"/>
      <c r="R1010" s="53"/>
      <c r="S1010" s="53"/>
      <c r="T1010" s="53"/>
      <c r="W1010" s="110"/>
    </row>
    <row r="1011" spans="1:23" ht="12">
      <c r="A1011" s="53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W1011" s="110"/>
    </row>
    <row r="1012" spans="1:23" ht="12">
      <c r="A1012" s="53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  <c r="R1012" s="53"/>
      <c r="S1012" s="53"/>
      <c r="T1012" s="53"/>
      <c r="W1012" s="110"/>
    </row>
    <row r="1013" spans="1:23" ht="12">
      <c r="A1013" s="53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3"/>
      <c r="M1013" s="53"/>
      <c r="N1013" s="53"/>
      <c r="O1013" s="53"/>
      <c r="P1013" s="53"/>
      <c r="Q1013" s="53"/>
      <c r="R1013" s="53"/>
      <c r="S1013" s="53"/>
      <c r="T1013" s="53"/>
      <c r="W1013" s="110"/>
    </row>
    <row r="1014" spans="1:23" ht="12">
      <c r="A1014" s="53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3"/>
      <c r="M1014" s="53"/>
      <c r="N1014" s="53"/>
      <c r="O1014" s="53"/>
      <c r="P1014" s="53"/>
      <c r="Q1014" s="53"/>
      <c r="R1014" s="53"/>
      <c r="S1014" s="53"/>
      <c r="T1014" s="53"/>
      <c r="W1014" s="110"/>
    </row>
    <row r="1015" spans="1:23" ht="12">
      <c r="A1015" s="53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  <c r="R1015" s="53"/>
      <c r="S1015" s="53"/>
      <c r="T1015" s="53"/>
      <c r="W1015" s="110"/>
    </row>
    <row r="1016" spans="1:23" ht="12">
      <c r="A1016" s="53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3"/>
      <c r="M1016" s="53"/>
      <c r="N1016" s="53"/>
      <c r="O1016" s="53"/>
      <c r="P1016" s="53"/>
      <c r="Q1016" s="53"/>
      <c r="R1016" s="53"/>
      <c r="S1016" s="53"/>
      <c r="T1016" s="53"/>
      <c r="W1016" s="110"/>
    </row>
    <row r="1017" spans="1:23" ht="12">
      <c r="A1017" s="53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  <c r="R1017" s="53"/>
      <c r="S1017" s="53"/>
      <c r="T1017" s="53"/>
      <c r="W1017" s="110"/>
    </row>
    <row r="1018" spans="1:23" ht="12">
      <c r="A1018" s="53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3"/>
      <c r="M1018" s="53"/>
      <c r="N1018" s="53"/>
      <c r="O1018" s="53"/>
      <c r="P1018" s="53"/>
      <c r="Q1018" s="53"/>
      <c r="R1018" s="53"/>
      <c r="S1018" s="53"/>
      <c r="T1018" s="53"/>
      <c r="W1018" s="110"/>
    </row>
    <row r="1019" spans="1:23" ht="12">
      <c r="A1019" s="53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3"/>
      <c r="M1019" s="53"/>
      <c r="N1019" s="53"/>
      <c r="O1019" s="53"/>
      <c r="P1019" s="53"/>
      <c r="Q1019" s="53"/>
      <c r="R1019" s="53"/>
      <c r="S1019" s="53"/>
      <c r="T1019" s="53"/>
      <c r="W1019" s="110"/>
    </row>
    <row r="1020" spans="1:23" ht="12">
      <c r="A1020" s="53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3"/>
      <c r="W1020" s="110"/>
    </row>
    <row r="1021" spans="1:23" ht="12">
      <c r="A1021" s="53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3"/>
      <c r="W1021" s="110"/>
    </row>
    <row r="1022" spans="1:23" ht="12">
      <c r="A1022" s="53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3"/>
      <c r="M1022" s="53"/>
      <c r="N1022" s="53"/>
      <c r="O1022" s="53"/>
      <c r="P1022" s="53"/>
      <c r="Q1022" s="53"/>
      <c r="R1022" s="53"/>
      <c r="S1022" s="53"/>
      <c r="T1022" s="53"/>
      <c r="W1022" s="110"/>
    </row>
    <row r="1023" spans="1:23" ht="12">
      <c r="A1023" s="53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3"/>
      <c r="M1023" s="53"/>
      <c r="N1023" s="53"/>
      <c r="O1023" s="53"/>
      <c r="P1023" s="53"/>
      <c r="Q1023" s="53"/>
      <c r="R1023" s="53"/>
      <c r="S1023" s="53"/>
      <c r="T1023" s="53"/>
      <c r="W1023" s="110"/>
    </row>
    <row r="1024" spans="1:23" ht="12">
      <c r="A1024" s="53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3"/>
      <c r="M1024" s="53"/>
      <c r="N1024" s="53"/>
      <c r="O1024" s="53"/>
      <c r="P1024" s="53"/>
      <c r="Q1024" s="53"/>
      <c r="R1024" s="53"/>
      <c r="S1024" s="53"/>
      <c r="T1024" s="53"/>
      <c r="W1024" s="110"/>
    </row>
    <row r="1025" spans="1:23" ht="12">
      <c r="A1025" s="53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  <c r="R1025" s="53"/>
      <c r="S1025" s="53"/>
      <c r="T1025" s="53"/>
      <c r="W1025" s="110"/>
    </row>
    <row r="1026" spans="1:23" ht="12">
      <c r="A1026" s="53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3"/>
      <c r="M1026" s="53"/>
      <c r="N1026" s="53"/>
      <c r="O1026" s="53"/>
      <c r="P1026" s="53"/>
      <c r="Q1026" s="53"/>
      <c r="R1026" s="53"/>
      <c r="S1026" s="53"/>
      <c r="T1026" s="53"/>
      <c r="W1026" s="110"/>
    </row>
    <row r="1027" spans="1:23" ht="12">
      <c r="A1027" s="53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  <c r="P1027" s="53"/>
      <c r="Q1027" s="53"/>
      <c r="R1027" s="53"/>
      <c r="S1027" s="53"/>
      <c r="T1027" s="53"/>
      <c r="W1027" s="110"/>
    </row>
    <row r="1028" spans="1:23" ht="12">
      <c r="A1028" s="53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  <c r="R1028" s="53"/>
      <c r="S1028" s="53"/>
      <c r="T1028" s="53"/>
      <c r="W1028" s="110"/>
    </row>
    <row r="1029" spans="1:23" ht="12">
      <c r="A1029" s="53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  <c r="R1029" s="53"/>
      <c r="S1029" s="53"/>
      <c r="T1029" s="53"/>
      <c r="W1029" s="110"/>
    </row>
    <row r="1030" spans="1:23" ht="12">
      <c r="A1030" s="53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3"/>
      <c r="M1030" s="53"/>
      <c r="N1030" s="53"/>
      <c r="O1030" s="53"/>
      <c r="P1030" s="53"/>
      <c r="Q1030" s="53"/>
      <c r="R1030" s="53"/>
      <c r="S1030" s="53"/>
      <c r="T1030" s="53"/>
      <c r="W1030" s="110"/>
    </row>
    <row r="1031" spans="1:23" ht="12">
      <c r="A1031" s="53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3"/>
      <c r="M1031" s="53"/>
      <c r="N1031" s="53"/>
      <c r="O1031" s="53"/>
      <c r="P1031" s="53"/>
      <c r="Q1031" s="53"/>
      <c r="R1031" s="53"/>
      <c r="S1031" s="53"/>
      <c r="T1031" s="53"/>
      <c r="W1031" s="110"/>
    </row>
    <row r="1032" spans="1:23" ht="12">
      <c r="A1032" s="53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3"/>
      <c r="M1032" s="53"/>
      <c r="N1032" s="53"/>
      <c r="O1032" s="53"/>
      <c r="P1032" s="53"/>
      <c r="Q1032" s="53"/>
      <c r="R1032" s="53"/>
      <c r="S1032" s="53"/>
      <c r="T1032" s="53"/>
      <c r="W1032" s="110"/>
    </row>
    <row r="1033" spans="1:23" ht="12">
      <c r="A1033" s="53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3"/>
      <c r="W1033" s="110"/>
    </row>
    <row r="1034" spans="1:23" ht="12">
      <c r="A1034" s="53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3"/>
      <c r="M1034" s="53"/>
      <c r="N1034" s="53"/>
      <c r="O1034" s="53"/>
      <c r="P1034" s="53"/>
      <c r="Q1034" s="53"/>
      <c r="R1034" s="53"/>
      <c r="S1034" s="53"/>
      <c r="T1034" s="53"/>
      <c r="W1034" s="110"/>
    </row>
    <row r="1035" spans="1:23" ht="12">
      <c r="A1035" s="53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3"/>
      <c r="W1035" s="110"/>
    </row>
    <row r="1036" spans="1:23" ht="12">
      <c r="A1036" s="53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3"/>
      <c r="M1036" s="53"/>
      <c r="N1036" s="53"/>
      <c r="O1036" s="53"/>
      <c r="P1036" s="53"/>
      <c r="Q1036" s="53"/>
      <c r="R1036" s="53"/>
      <c r="S1036" s="53"/>
      <c r="T1036" s="53"/>
      <c r="W1036" s="110"/>
    </row>
    <row r="1037" spans="1:23" ht="12">
      <c r="A1037" s="53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3"/>
      <c r="M1037" s="53"/>
      <c r="N1037" s="53"/>
      <c r="O1037" s="53"/>
      <c r="P1037" s="53"/>
      <c r="Q1037" s="53"/>
      <c r="R1037" s="53"/>
      <c r="S1037" s="53"/>
      <c r="T1037" s="53"/>
      <c r="W1037" s="110"/>
    </row>
    <row r="1038" spans="1:23" ht="12">
      <c r="A1038" s="53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3"/>
      <c r="M1038" s="53"/>
      <c r="N1038" s="53"/>
      <c r="O1038" s="53"/>
      <c r="P1038" s="53"/>
      <c r="Q1038" s="53"/>
      <c r="R1038" s="53"/>
      <c r="S1038" s="53"/>
      <c r="T1038" s="53"/>
      <c r="W1038" s="110"/>
    </row>
    <row r="1039" spans="1:23" ht="12">
      <c r="A1039" s="53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3"/>
      <c r="M1039" s="53"/>
      <c r="N1039" s="53"/>
      <c r="O1039" s="53"/>
      <c r="P1039" s="53"/>
      <c r="Q1039" s="53"/>
      <c r="R1039" s="53"/>
      <c r="S1039" s="53"/>
      <c r="T1039" s="53"/>
      <c r="W1039" s="110"/>
    </row>
    <row r="1040" spans="1:23" ht="12">
      <c r="A1040" s="53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3"/>
      <c r="M1040" s="53"/>
      <c r="N1040" s="53"/>
      <c r="O1040" s="53"/>
      <c r="P1040" s="53"/>
      <c r="Q1040" s="53"/>
      <c r="R1040" s="53"/>
      <c r="S1040" s="53"/>
      <c r="T1040" s="53"/>
    </row>
    <row r="1041" spans="1:20" ht="12">
      <c r="A1041" s="53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3"/>
      <c r="M1041" s="53"/>
      <c r="N1041" s="53"/>
      <c r="O1041" s="53"/>
      <c r="P1041" s="53"/>
      <c r="Q1041" s="53"/>
      <c r="R1041" s="53"/>
      <c r="S1041" s="53"/>
      <c r="T1041" s="53"/>
    </row>
    <row r="1042" spans="1:20" ht="12">
      <c r="A1042" s="53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3"/>
    </row>
    <row r="1043" spans="1:20" ht="12">
      <c r="A1043" s="53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3"/>
      <c r="M1043" s="53"/>
      <c r="N1043" s="53"/>
      <c r="O1043" s="53"/>
      <c r="P1043" s="53"/>
      <c r="Q1043" s="53"/>
      <c r="R1043" s="53"/>
      <c r="S1043" s="53"/>
      <c r="T1043" s="53"/>
    </row>
    <row r="1044" spans="1:20" ht="12">
      <c r="A1044" s="53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3"/>
      <c r="M1044" s="53"/>
      <c r="N1044" s="53"/>
      <c r="O1044" s="53"/>
      <c r="P1044" s="53"/>
      <c r="Q1044" s="53"/>
      <c r="R1044" s="53"/>
      <c r="S1044" s="53"/>
      <c r="T1044" s="53"/>
    </row>
    <row r="1045" spans="1:20" ht="12">
      <c r="A1045" s="53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  <c r="R1045" s="53"/>
      <c r="S1045" s="53"/>
      <c r="T1045" s="53"/>
    </row>
    <row r="1046" spans="1:20" ht="12">
      <c r="A1046" s="53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3"/>
      <c r="M1046" s="53"/>
      <c r="N1046" s="53"/>
      <c r="O1046" s="53"/>
      <c r="P1046" s="53"/>
      <c r="Q1046" s="53"/>
      <c r="R1046" s="53"/>
      <c r="S1046" s="53"/>
      <c r="T1046" s="53"/>
    </row>
    <row r="1047" spans="1:20" ht="12">
      <c r="A1047" s="53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3"/>
    </row>
    <row r="1048" spans="1:20" ht="12">
      <c r="A1048" s="53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3"/>
      <c r="M1048" s="53"/>
      <c r="N1048" s="53"/>
      <c r="O1048" s="53"/>
      <c r="P1048" s="53"/>
      <c r="Q1048" s="53"/>
      <c r="R1048" s="53"/>
      <c r="S1048" s="53"/>
      <c r="T1048" s="53"/>
    </row>
    <row r="1049" spans="1:20" ht="12">
      <c r="A1049" s="53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</row>
    <row r="1050" spans="1:20" ht="12">
      <c r="A1050" s="53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3"/>
    </row>
    <row r="1051" spans="1:20" ht="12">
      <c r="A1051" s="53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3"/>
      <c r="M1051" s="53"/>
      <c r="N1051" s="53"/>
      <c r="O1051" s="53"/>
      <c r="P1051" s="53"/>
      <c r="Q1051" s="53"/>
      <c r="R1051" s="53"/>
      <c r="S1051" s="53"/>
      <c r="T1051" s="53"/>
    </row>
    <row r="1052" spans="1:20" ht="12">
      <c r="A1052" s="53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53"/>
      <c r="S1052" s="53"/>
      <c r="T1052" s="53"/>
    </row>
    <row r="1053" spans="1:20" ht="12">
      <c r="A1053" s="53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3"/>
      <c r="M1053" s="53"/>
      <c r="N1053" s="53"/>
      <c r="O1053" s="53"/>
      <c r="P1053" s="53"/>
      <c r="Q1053" s="53"/>
      <c r="R1053" s="53"/>
      <c r="S1053" s="53"/>
      <c r="T1053" s="53"/>
    </row>
    <row r="1054" spans="1:20" ht="12">
      <c r="A1054" s="53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</row>
    <row r="1055" spans="1:20" ht="12">
      <c r="A1055" s="53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3"/>
      <c r="M1055" s="53"/>
      <c r="N1055" s="53"/>
      <c r="O1055" s="53"/>
      <c r="P1055" s="53"/>
      <c r="Q1055" s="53"/>
      <c r="R1055" s="53"/>
      <c r="S1055" s="53"/>
      <c r="T1055" s="53"/>
    </row>
    <row r="1056" spans="1:20" ht="12">
      <c r="A1056" s="53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3"/>
      <c r="M1056" s="53"/>
      <c r="N1056" s="53"/>
      <c r="O1056" s="53"/>
      <c r="P1056" s="53"/>
      <c r="Q1056" s="53"/>
      <c r="R1056" s="53"/>
      <c r="S1056" s="53"/>
      <c r="T1056" s="53"/>
    </row>
    <row r="1057" spans="1:20" ht="12">
      <c r="A1057" s="53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3"/>
      <c r="M1057" s="53"/>
      <c r="N1057" s="53"/>
      <c r="O1057" s="53"/>
      <c r="P1057" s="53"/>
      <c r="Q1057" s="53"/>
      <c r="R1057" s="53"/>
      <c r="S1057" s="53"/>
      <c r="T1057" s="53"/>
    </row>
    <row r="1058" spans="1:20" ht="12">
      <c r="A1058" s="53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3"/>
      <c r="M1058" s="53"/>
      <c r="N1058" s="53"/>
      <c r="O1058" s="53"/>
      <c r="P1058" s="53"/>
      <c r="Q1058" s="53"/>
      <c r="R1058" s="53"/>
      <c r="S1058" s="53"/>
      <c r="T1058" s="53"/>
    </row>
    <row r="1059" spans="1:20" ht="12">
      <c r="A1059" s="53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</row>
    <row r="1060" spans="1:20" ht="12">
      <c r="A1060" s="53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  <c r="R1060" s="53"/>
      <c r="S1060" s="53"/>
      <c r="T1060" s="53"/>
    </row>
    <row r="1061" spans="1:20" ht="12">
      <c r="A1061" s="53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3"/>
    </row>
    <row r="1062" spans="1:20" ht="12">
      <c r="A1062" s="53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  <c r="R1062" s="53"/>
      <c r="S1062" s="53"/>
      <c r="T1062" s="53"/>
    </row>
    <row r="1063" spans="1:20" ht="12">
      <c r="A1063" s="53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3"/>
      <c r="M1063" s="53"/>
      <c r="N1063" s="53"/>
      <c r="O1063" s="53"/>
      <c r="P1063" s="53"/>
      <c r="Q1063" s="53"/>
      <c r="R1063" s="53"/>
      <c r="S1063" s="53"/>
      <c r="T1063" s="53"/>
    </row>
    <row r="1064" spans="1:20" ht="12">
      <c r="A1064" s="53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3"/>
      <c r="M1064" s="53"/>
      <c r="N1064" s="53"/>
      <c r="O1064" s="53"/>
      <c r="P1064" s="53"/>
      <c r="Q1064" s="53"/>
      <c r="R1064" s="53"/>
      <c r="S1064" s="53"/>
      <c r="T1064" s="53"/>
    </row>
    <row r="1065" spans="1:20" ht="12">
      <c r="A1065" s="53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3"/>
      <c r="M1065" s="53"/>
      <c r="N1065" s="53"/>
      <c r="O1065" s="53"/>
      <c r="P1065" s="53"/>
      <c r="Q1065" s="53"/>
      <c r="R1065" s="53"/>
      <c r="S1065" s="53"/>
      <c r="T1065" s="53"/>
    </row>
    <row r="1066" spans="1:20" ht="12">
      <c r="A1066" s="53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3"/>
      <c r="M1066" s="53"/>
      <c r="N1066" s="53"/>
      <c r="O1066" s="53"/>
      <c r="P1066" s="53"/>
      <c r="Q1066" s="53"/>
      <c r="R1066" s="53"/>
      <c r="S1066" s="53"/>
      <c r="T1066" s="53"/>
    </row>
    <row r="1067" spans="1:20" ht="12">
      <c r="A1067" s="53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</row>
    <row r="1068" spans="1:20" ht="12">
      <c r="A1068" s="53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3"/>
    </row>
    <row r="1069" spans="1:20" ht="12">
      <c r="A1069" s="53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3"/>
      <c r="M1069" s="53"/>
      <c r="N1069" s="53"/>
      <c r="O1069" s="53"/>
      <c r="P1069" s="53"/>
      <c r="Q1069" s="53"/>
      <c r="R1069" s="53"/>
      <c r="S1069" s="53"/>
      <c r="T1069" s="53"/>
    </row>
    <row r="1070" spans="1:20" ht="12">
      <c r="A1070" s="53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3"/>
    </row>
    <row r="1071" spans="1:20" ht="12">
      <c r="A1071" s="53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3"/>
      <c r="M1071" s="53"/>
      <c r="N1071" s="53"/>
      <c r="O1071" s="53"/>
      <c r="P1071" s="53"/>
      <c r="Q1071" s="53"/>
      <c r="R1071" s="53"/>
      <c r="S1071" s="53"/>
      <c r="T1071" s="53"/>
    </row>
    <row r="1072" spans="1:20" ht="12">
      <c r="A1072" s="53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3"/>
    </row>
    <row r="1073" spans="1:20" ht="12">
      <c r="A1073" s="53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3"/>
    </row>
    <row r="1074" spans="1:20" ht="12">
      <c r="A1074" s="53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3"/>
    </row>
    <row r="1075" spans="1:20" ht="12">
      <c r="A1075" s="53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3"/>
    </row>
    <row r="1076" spans="1:20" ht="12">
      <c r="A1076" s="53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3"/>
      <c r="M1076" s="53"/>
      <c r="N1076" s="53"/>
      <c r="O1076" s="53"/>
      <c r="P1076" s="53"/>
      <c r="Q1076" s="53"/>
      <c r="R1076" s="53"/>
      <c r="S1076" s="53"/>
      <c r="T1076" s="53"/>
    </row>
    <row r="1077" spans="1:20" ht="12">
      <c r="A1077" s="53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3"/>
      <c r="M1077" s="53"/>
      <c r="N1077" s="53"/>
      <c r="O1077" s="53"/>
      <c r="P1077" s="53"/>
      <c r="Q1077" s="53"/>
      <c r="R1077" s="53"/>
      <c r="S1077" s="53"/>
      <c r="T1077" s="53"/>
    </row>
    <row r="1078" spans="1:20" ht="12">
      <c r="A1078" s="53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3"/>
      <c r="M1078" s="53"/>
      <c r="N1078" s="53"/>
      <c r="O1078" s="53"/>
      <c r="P1078" s="53"/>
      <c r="Q1078" s="53"/>
      <c r="R1078" s="53"/>
      <c r="S1078" s="53"/>
      <c r="T1078" s="53"/>
    </row>
    <row r="1079" spans="1:20" ht="12">
      <c r="A1079" s="53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3"/>
      <c r="M1079" s="53"/>
      <c r="N1079" s="53"/>
      <c r="O1079" s="53"/>
      <c r="P1079" s="53"/>
      <c r="Q1079" s="53"/>
      <c r="R1079" s="53"/>
      <c r="S1079" s="53"/>
      <c r="T1079" s="53"/>
    </row>
    <row r="1080" spans="1:20" ht="12">
      <c r="A1080" s="53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53"/>
      <c r="S1080" s="53"/>
      <c r="T1080" s="53"/>
    </row>
    <row r="1081" spans="1:20" ht="12">
      <c r="A1081" s="53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3"/>
      <c r="M1081" s="53"/>
      <c r="N1081" s="53"/>
      <c r="O1081" s="53"/>
      <c r="P1081" s="53"/>
      <c r="Q1081" s="53"/>
      <c r="R1081" s="53"/>
      <c r="S1081" s="53"/>
      <c r="T1081" s="53"/>
    </row>
    <row r="1082" spans="1:20" ht="12">
      <c r="A1082" s="53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3"/>
      <c r="M1082" s="53"/>
      <c r="N1082" s="53"/>
      <c r="O1082" s="53"/>
      <c r="P1082" s="53"/>
      <c r="Q1082" s="53"/>
      <c r="R1082" s="53"/>
      <c r="S1082" s="53"/>
      <c r="T1082" s="53"/>
    </row>
    <row r="1083" spans="1:20" ht="12">
      <c r="A1083" s="53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3"/>
      <c r="M1083" s="53"/>
      <c r="N1083" s="53"/>
      <c r="O1083" s="53"/>
      <c r="P1083" s="53"/>
      <c r="Q1083" s="53"/>
      <c r="R1083" s="53"/>
      <c r="S1083" s="53"/>
      <c r="T1083" s="53"/>
    </row>
    <row r="1084" spans="1:20" ht="12">
      <c r="A1084" s="53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3"/>
      <c r="M1084" s="53"/>
      <c r="N1084" s="53"/>
      <c r="O1084" s="53"/>
      <c r="P1084" s="53"/>
      <c r="Q1084" s="53"/>
      <c r="R1084" s="53"/>
      <c r="S1084" s="53"/>
      <c r="T1084" s="53"/>
    </row>
    <row r="1085" spans="1:20" ht="12">
      <c r="A1085" s="53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3"/>
      <c r="M1085" s="53"/>
      <c r="N1085" s="53"/>
      <c r="O1085" s="53"/>
      <c r="P1085" s="53"/>
      <c r="Q1085" s="53"/>
      <c r="R1085" s="53"/>
      <c r="S1085" s="53"/>
      <c r="T1085" s="53"/>
    </row>
    <row r="1086" spans="1:20" ht="12">
      <c r="A1086" s="53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3"/>
      <c r="M1086" s="53"/>
      <c r="N1086" s="53"/>
      <c r="O1086" s="53"/>
      <c r="P1086" s="53"/>
      <c r="Q1086" s="53"/>
      <c r="R1086" s="53"/>
      <c r="S1086" s="53"/>
      <c r="T1086" s="53"/>
    </row>
    <row r="1087" spans="1:20" ht="12">
      <c r="A1087" s="53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  <c r="R1087" s="53"/>
      <c r="S1087" s="53"/>
      <c r="T1087" s="53"/>
    </row>
    <row r="1088" spans="1:20" ht="12">
      <c r="A1088" s="53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3"/>
      <c r="M1088" s="53"/>
      <c r="N1088" s="53"/>
      <c r="O1088" s="53"/>
      <c r="P1088" s="53"/>
      <c r="Q1088" s="53"/>
      <c r="R1088" s="53"/>
      <c r="S1088" s="53"/>
      <c r="T1088" s="53"/>
    </row>
    <row r="1089" spans="1:20" ht="12">
      <c r="A1089" s="53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3"/>
    </row>
    <row r="1090" spans="1:20" ht="12">
      <c r="A1090" s="53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3"/>
      <c r="M1090" s="53"/>
      <c r="N1090" s="53"/>
      <c r="O1090" s="53"/>
      <c r="P1090" s="53"/>
      <c r="Q1090" s="53"/>
      <c r="R1090" s="53"/>
      <c r="S1090" s="53"/>
      <c r="T1090" s="53"/>
    </row>
    <row r="1091" spans="1:20" ht="12">
      <c r="A1091" s="53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3"/>
      <c r="M1091" s="53"/>
      <c r="N1091" s="53"/>
      <c r="O1091" s="53"/>
      <c r="P1091" s="53"/>
      <c r="Q1091" s="53"/>
      <c r="R1091" s="53"/>
      <c r="S1091" s="53"/>
      <c r="T1091" s="53"/>
    </row>
    <row r="1092" spans="1:20" ht="12">
      <c r="A1092" s="53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3"/>
      <c r="M1092" s="53"/>
      <c r="N1092" s="53"/>
      <c r="O1092" s="53"/>
      <c r="P1092" s="53"/>
      <c r="Q1092" s="53"/>
      <c r="R1092" s="53"/>
      <c r="S1092" s="53"/>
      <c r="T1092" s="53"/>
    </row>
    <row r="1093" spans="1:20" ht="12">
      <c r="A1093" s="53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3"/>
      <c r="M1093" s="53"/>
      <c r="N1093" s="53"/>
      <c r="O1093" s="53"/>
      <c r="P1093" s="53"/>
      <c r="Q1093" s="53"/>
      <c r="R1093" s="53"/>
      <c r="S1093" s="53"/>
      <c r="T1093" s="53"/>
    </row>
    <row r="1094" spans="1:20" ht="12">
      <c r="A1094" s="53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3"/>
      <c r="M1094" s="53"/>
      <c r="N1094" s="53"/>
      <c r="O1094" s="53"/>
      <c r="P1094" s="53"/>
      <c r="Q1094" s="53"/>
      <c r="R1094" s="53"/>
      <c r="S1094" s="53"/>
      <c r="T1094" s="53"/>
    </row>
    <row r="1095" spans="1:20" ht="12">
      <c r="A1095" s="53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3"/>
      <c r="M1095" s="53"/>
      <c r="N1095" s="53"/>
      <c r="O1095" s="53"/>
      <c r="P1095" s="53"/>
      <c r="Q1095" s="53"/>
      <c r="R1095" s="53"/>
      <c r="S1095" s="53"/>
      <c r="T1095" s="53"/>
    </row>
    <row r="1096" spans="1:20" ht="12">
      <c r="A1096" s="53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3"/>
    </row>
    <row r="1097" spans="1:20" ht="12">
      <c r="A1097" s="53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3"/>
    </row>
    <row r="1098" spans="1:20" ht="12">
      <c r="A1098" s="53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3"/>
    </row>
    <row r="1099" spans="1:20" ht="12">
      <c r="A1099" s="53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  <c r="R1099" s="53"/>
      <c r="S1099" s="53"/>
      <c r="T1099" s="53"/>
    </row>
    <row r="1100" spans="1:20" ht="12">
      <c r="A1100" s="53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3"/>
      <c r="M1100" s="53"/>
      <c r="N1100" s="53"/>
      <c r="O1100" s="53"/>
      <c r="P1100" s="53"/>
      <c r="Q1100" s="53"/>
      <c r="R1100" s="53"/>
      <c r="S1100" s="53"/>
      <c r="T1100" s="53"/>
    </row>
    <row r="1101" spans="1:20" ht="12">
      <c r="A1101" s="53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3"/>
      <c r="M1101" s="53"/>
      <c r="N1101" s="53"/>
      <c r="O1101" s="53"/>
      <c r="P1101" s="53"/>
      <c r="Q1101" s="53"/>
      <c r="R1101" s="53"/>
      <c r="S1101" s="53"/>
      <c r="T1101" s="53"/>
    </row>
    <row r="1102" spans="1:20" ht="12">
      <c r="A1102" s="53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3"/>
    </row>
    <row r="1103" spans="1:20" ht="12">
      <c r="A1103" s="53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3"/>
    </row>
    <row r="1104" spans="1:20" ht="12">
      <c r="A1104" s="53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3"/>
      <c r="M1104" s="53"/>
      <c r="N1104" s="53"/>
      <c r="O1104" s="53"/>
      <c r="P1104" s="53"/>
      <c r="Q1104" s="53"/>
      <c r="R1104" s="53"/>
      <c r="S1104" s="53"/>
      <c r="T1104" s="53"/>
    </row>
    <row r="1105" spans="1:20" ht="12">
      <c r="A1105" s="53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3"/>
      <c r="M1105" s="53"/>
      <c r="N1105" s="53"/>
      <c r="O1105" s="53"/>
      <c r="P1105" s="53"/>
      <c r="Q1105" s="53"/>
      <c r="R1105" s="53"/>
      <c r="S1105" s="53"/>
      <c r="T1105" s="53"/>
    </row>
    <row r="1106" spans="1:20" ht="12">
      <c r="A1106" s="53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  <c r="R1106" s="53"/>
      <c r="S1106" s="53"/>
      <c r="T1106" s="53"/>
    </row>
    <row r="1107" spans="1:20" ht="12">
      <c r="A1107" s="53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3"/>
      <c r="M1107" s="53"/>
      <c r="N1107" s="53"/>
      <c r="O1107" s="53"/>
      <c r="P1107" s="53"/>
      <c r="Q1107" s="53"/>
      <c r="R1107" s="53"/>
      <c r="S1107" s="53"/>
      <c r="T1107" s="53"/>
    </row>
    <row r="1108" spans="1:20" ht="12">
      <c r="A1108" s="53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3"/>
      <c r="M1108" s="53"/>
      <c r="N1108" s="53"/>
      <c r="O1108" s="53"/>
      <c r="P1108" s="53"/>
      <c r="Q1108" s="53"/>
      <c r="R1108" s="53"/>
      <c r="S1108" s="53"/>
      <c r="T1108" s="53"/>
    </row>
    <row r="1109" spans="1:20" ht="12">
      <c r="A1109" s="53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53"/>
      <c r="Q1109" s="53"/>
      <c r="R1109" s="53"/>
      <c r="S1109" s="53"/>
      <c r="T1109" s="53"/>
    </row>
    <row r="1110" spans="1:20" ht="12">
      <c r="A1110" s="53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3"/>
      <c r="M1110" s="53"/>
      <c r="N1110" s="53"/>
      <c r="O1110" s="53"/>
      <c r="P1110" s="53"/>
      <c r="Q1110" s="53"/>
      <c r="R1110" s="53"/>
      <c r="S1110" s="53"/>
      <c r="T1110" s="53"/>
    </row>
    <row r="1111" spans="1:20" ht="12">
      <c r="A1111" s="53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3"/>
      <c r="M1111" s="53"/>
      <c r="N1111" s="53"/>
      <c r="O1111" s="53"/>
      <c r="P1111" s="53"/>
      <c r="Q1111" s="53"/>
      <c r="R1111" s="53"/>
      <c r="S1111" s="53"/>
      <c r="T1111" s="53"/>
    </row>
    <row r="1112" spans="1:20" ht="12">
      <c r="A1112" s="53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</row>
    <row r="1113" spans="1:20" ht="12">
      <c r="A1113" s="53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3"/>
      <c r="M1113" s="53"/>
      <c r="N1113" s="53"/>
      <c r="O1113" s="53"/>
      <c r="P1113" s="53"/>
      <c r="Q1113" s="53"/>
      <c r="R1113" s="53"/>
      <c r="S1113" s="53"/>
      <c r="T1113" s="53"/>
    </row>
    <row r="1114" spans="1:20" ht="12">
      <c r="A1114" s="53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3"/>
      <c r="M1114" s="53"/>
      <c r="N1114" s="53"/>
      <c r="O1114" s="53"/>
      <c r="P1114" s="53"/>
      <c r="Q1114" s="53"/>
      <c r="R1114" s="53"/>
      <c r="S1114" s="53"/>
      <c r="T1114" s="53"/>
    </row>
    <row r="1115" spans="1:20" ht="12">
      <c r="A1115" s="53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3"/>
      <c r="M1115" s="53"/>
      <c r="N1115" s="53"/>
      <c r="O1115" s="53"/>
      <c r="P1115" s="53"/>
      <c r="Q1115" s="53"/>
      <c r="R1115" s="53"/>
      <c r="S1115" s="53"/>
      <c r="T1115" s="53"/>
    </row>
    <row r="1116" spans="1:20" ht="12">
      <c r="A1116" s="53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3"/>
      <c r="M1116" s="53"/>
      <c r="N1116" s="53"/>
      <c r="O1116" s="53"/>
      <c r="P1116" s="53"/>
      <c r="Q1116" s="53"/>
      <c r="R1116" s="53"/>
      <c r="S1116" s="53"/>
      <c r="T1116" s="53"/>
    </row>
    <row r="1117" spans="1:20" ht="12">
      <c r="A1117" s="53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  <c r="R1117" s="53"/>
      <c r="S1117" s="53"/>
      <c r="T1117" s="53"/>
    </row>
    <row r="1118" spans="1:20" ht="12">
      <c r="A1118" s="53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3"/>
      <c r="M1118" s="53"/>
      <c r="N1118" s="53"/>
      <c r="O1118" s="53"/>
      <c r="P1118" s="53"/>
      <c r="Q1118" s="53"/>
      <c r="R1118" s="53"/>
      <c r="S1118" s="53"/>
      <c r="T1118" s="53"/>
    </row>
    <row r="1119" spans="1:20" ht="12">
      <c r="A1119" s="53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  <c r="R1119" s="53"/>
      <c r="S1119" s="53"/>
      <c r="T1119" s="53"/>
    </row>
    <row r="1120" spans="1:20" ht="12">
      <c r="A1120" s="53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3"/>
      <c r="M1120" s="53"/>
      <c r="N1120" s="53"/>
      <c r="O1120" s="53"/>
      <c r="P1120" s="53"/>
      <c r="Q1120" s="53"/>
      <c r="R1120" s="53"/>
      <c r="S1120" s="53"/>
      <c r="T1120" s="53"/>
    </row>
    <row r="1121" spans="1:20" ht="12">
      <c r="A1121" s="53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  <c r="R1121" s="53"/>
      <c r="S1121" s="53"/>
      <c r="T1121" s="53"/>
    </row>
    <row r="1122" spans="1:20" ht="12">
      <c r="A1122" s="53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3"/>
      <c r="M1122" s="53"/>
      <c r="N1122" s="53"/>
      <c r="O1122" s="53"/>
      <c r="P1122" s="53"/>
      <c r="Q1122" s="53"/>
      <c r="R1122" s="53"/>
      <c r="S1122" s="53"/>
      <c r="T1122" s="53"/>
    </row>
    <row r="1123" spans="1:20" ht="12">
      <c r="A1123" s="53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  <c r="R1123" s="53"/>
      <c r="S1123" s="53"/>
      <c r="T1123" s="53"/>
    </row>
    <row r="1124" spans="1:20" ht="12">
      <c r="A1124" s="53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3"/>
      <c r="M1124" s="53"/>
      <c r="N1124" s="53"/>
      <c r="O1124" s="53"/>
      <c r="P1124" s="53"/>
      <c r="Q1124" s="53"/>
      <c r="R1124" s="53"/>
      <c r="S1124" s="53"/>
      <c r="T1124" s="53"/>
    </row>
    <row r="1125" spans="1:20" ht="12">
      <c r="A1125" s="53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3"/>
      <c r="M1125" s="53"/>
      <c r="N1125" s="53"/>
      <c r="O1125" s="53"/>
      <c r="P1125" s="53"/>
      <c r="Q1125" s="53"/>
      <c r="R1125" s="53"/>
      <c r="S1125" s="53"/>
      <c r="T1125" s="53"/>
    </row>
    <row r="1126" spans="1:20" ht="12">
      <c r="A1126" s="53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3"/>
      <c r="M1126" s="53"/>
      <c r="N1126" s="53"/>
      <c r="O1126" s="53"/>
      <c r="P1126" s="53"/>
      <c r="Q1126" s="53"/>
      <c r="R1126" s="53"/>
      <c r="S1126" s="53"/>
      <c r="T1126" s="53"/>
    </row>
    <row r="1127" spans="1:20" ht="12">
      <c r="A1127" s="53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3"/>
      <c r="M1127" s="53"/>
      <c r="N1127" s="53"/>
      <c r="O1127" s="53"/>
      <c r="P1127" s="53"/>
      <c r="Q1127" s="53"/>
      <c r="R1127" s="53"/>
      <c r="S1127" s="53"/>
      <c r="T1127" s="53"/>
    </row>
    <row r="1128" spans="1:20" ht="12">
      <c r="A1128" s="53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3"/>
      <c r="M1128" s="53"/>
      <c r="N1128" s="53"/>
      <c r="O1128" s="53"/>
      <c r="P1128" s="53"/>
      <c r="Q1128" s="53"/>
      <c r="R1128" s="53"/>
      <c r="S1128" s="53"/>
      <c r="T1128" s="53"/>
    </row>
    <row r="1129" spans="1:20" ht="12">
      <c r="A1129" s="53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3"/>
      <c r="M1129" s="53"/>
      <c r="N1129" s="53"/>
      <c r="O1129" s="53"/>
      <c r="P1129" s="53"/>
      <c r="Q1129" s="53"/>
      <c r="R1129" s="53"/>
      <c r="S1129" s="53"/>
      <c r="T1129" s="53"/>
    </row>
    <row r="1130" spans="1:20" ht="12">
      <c r="A1130" s="53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3"/>
      <c r="M1130" s="53"/>
      <c r="N1130" s="53"/>
      <c r="O1130" s="53"/>
      <c r="P1130" s="53"/>
      <c r="Q1130" s="53"/>
      <c r="R1130" s="53"/>
      <c r="S1130" s="53"/>
      <c r="T1130" s="53"/>
    </row>
    <row r="1131" spans="1:20" ht="12">
      <c r="A1131" s="53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3"/>
      <c r="M1131" s="53"/>
      <c r="N1131" s="53"/>
      <c r="O1131" s="53"/>
      <c r="P1131" s="53"/>
      <c r="Q1131" s="53"/>
      <c r="R1131" s="53"/>
      <c r="S1131" s="53"/>
      <c r="T1131" s="53"/>
    </row>
    <row r="1132" spans="1:20" ht="12">
      <c r="A1132" s="53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3"/>
    </row>
    <row r="1133" spans="1:20" ht="12">
      <c r="A1133" s="53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3"/>
      <c r="M1133" s="53"/>
      <c r="N1133" s="53"/>
      <c r="O1133" s="53"/>
      <c r="P1133" s="53"/>
      <c r="Q1133" s="53"/>
      <c r="R1133" s="53"/>
      <c r="S1133" s="53"/>
      <c r="T1133" s="53"/>
    </row>
  </sheetData>
  <mergeCells count="457">
    <mergeCell ref="A2:C2"/>
    <mergeCell ref="A3:C3"/>
    <mergeCell ref="C8:T8"/>
    <mergeCell ref="D12:T12"/>
    <mergeCell ref="A15:B15"/>
    <mergeCell ref="P15:R15"/>
    <mergeCell ref="E16:G16"/>
    <mergeCell ref="D17:F17"/>
    <mergeCell ref="N17:P17"/>
    <mergeCell ref="C10:T10"/>
    <mergeCell ref="B36:B37"/>
    <mergeCell ref="C36:C38"/>
    <mergeCell ref="C40:T40"/>
    <mergeCell ref="J19:L19"/>
    <mergeCell ref="Q19:S19"/>
    <mergeCell ref="A21:A25"/>
    <mergeCell ref="B21:B25"/>
    <mergeCell ref="C21:C25"/>
    <mergeCell ref="D21:D25"/>
    <mergeCell ref="E21:E25"/>
    <mergeCell ref="C32:C34"/>
    <mergeCell ref="T32:T33"/>
    <mergeCell ref="L33:L34"/>
    <mergeCell ref="P22:P25"/>
    <mergeCell ref="Q22:Q25"/>
    <mergeCell ref="A26:T28"/>
    <mergeCell ref="C29:C31"/>
    <mergeCell ref="T29:T30"/>
    <mergeCell ref="L30:L31"/>
    <mergeCell ref="F21:H25"/>
    <mergeCell ref="I21:K25"/>
    <mergeCell ref="L21:Q21"/>
    <mergeCell ref="R21:R25"/>
    <mergeCell ref="S21:S25"/>
    <mergeCell ref="T21:T25"/>
    <mergeCell ref="L22:L25"/>
    <mergeCell ref="M22:M25"/>
    <mergeCell ref="N22:N25"/>
    <mergeCell ref="O22:O25"/>
    <mergeCell ref="C77:C81"/>
    <mergeCell ref="T77:T81"/>
    <mergeCell ref="R78:R81"/>
    <mergeCell ref="C73:C74"/>
    <mergeCell ref="T73:T74"/>
    <mergeCell ref="C75:C76"/>
    <mergeCell ref="T75:T76"/>
    <mergeCell ref="C41:C42"/>
    <mergeCell ref="C44:C45"/>
    <mergeCell ref="C46:C50"/>
    <mergeCell ref="T46:T50"/>
    <mergeCell ref="R47:R50"/>
    <mergeCell ref="C51:C55"/>
    <mergeCell ref="T51:T55"/>
    <mergeCell ref="R52:R55"/>
    <mergeCell ref="C56:C58"/>
    <mergeCell ref="T56:T58"/>
    <mergeCell ref="R57:R58"/>
    <mergeCell ref="C59:C60"/>
    <mergeCell ref="C96:C101"/>
    <mergeCell ref="T96:T97"/>
    <mergeCell ref="L97:L101"/>
    <mergeCell ref="B102:B103"/>
    <mergeCell ref="C102:C105"/>
    <mergeCell ref="T102:T103"/>
    <mergeCell ref="B104:B105"/>
    <mergeCell ref="C106:C108"/>
    <mergeCell ref="T106:T108"/>
    <mergeCell ref="R107:R108"/>
    <mergeCell ref="C82:C89"/>
    <mergeCell ref="T82:T89"/>
    <mergeCell ref="L83:L84"/>
    <mergeCell ref="R83:R89"/>
    <mergeCell ref="L85:L88"/>
    <mergeCell ref="C90:C92"/>
    <mergeCell ref="T90:T91"/>
    <mergeCell ref="L91:L92"/>
    <mergeCell ref="C93:C95"/>
    <mergeCell ref="T93:T94"/>
    <mergeCell ref="L94:L95"/>
    <mergeCell ref="C149:C151"/>
    <mergeCell ref="T149:T150"/>
    <mergeCell ref="L150:L151"/>
    <mergeCell ref="C152:C154"/>
    <mergeCell ref="T152:T153"/>
    <mergeCell ref="T165:T166"/>
    <mergeCell ref="L166:L167"/>
    <mergeCell ref="L172:L173"/>
    <mergeCell ref="C127:C129"/>
    <mergeCell ref="T127:T129"/>
    <mergeCell ref="R128:R129"/>
    <mergeCell ref="T130:T131"/>
    <mergeCell ref="L131:L132"/>
    <mergeCell ref="B134:E134"/>
    <mergeCell ref="C130:C132"/>
    <mergeCell ref="L144:L145"/>
    <mergeCell ref="C135:C138"/>
    <mergeCell ref="T135:T136"/>
    <mergeCell ref="L136:L137"/>
    <mergeCell ref="C139:C142"/>
    <mergeCell ref="T139:T140"/>
    <mergeCell ref="L140:L141"/>
    <mergeCell ref="C143:C145"/>
    <mergeCell ref="T143:T144"/>
    <mergeCell ref="C146:C148"/>
    <mergeCell ref="T146:T147"/>
    <mergeCell ref="L147:L148"/>
    <mergeCell ref="B181:E181"/>
    <mergeCell ref="C182:C183"/>
    <mergeCell ref="C184:C187"/>
    <mergeCell ref="T184:T186"/>
    <mergeCell ref="R185:R186"/>
    <mergeCell ref="L153:L154"/>
    <mergeCell ref="C155:C157"/>
    <mergeCell ref="T155:T156"/>
    <mergeCell ref="L156:L157"/>
    <mergeCell ref="C158:C159"/>
    <mergeCell ref="T158:T159"/>
    <mergeCell ref="C160:C162"/>
    <mergeCell ref="T160:T161"/>
    <mergeCell ref="L161:L162"/>
    <mergeCell ref="B164:E164"/>
    <mergeCell ref="C165:C167"/>
    <mergeCell ref="C168:C170"/>
    <mergeCell ref="T168:T169"/>
    <mergeCell ref="C171:C173"/>
    <mergeCell ref="C174:C177"/>
    <mergeCell ref="T174:T175"/>
    <mergeCell ref="C178:C179"/>
    <mergeCell ref="T178:T179"/>
    <mergeCell ref="T171:T172"/>
    <mergeCell ref="C217:C220"/>
    <mergeCell ref="T217:T218"/>
    <mergeCell ref="C227:C228"/>
    <mergeCell ref="T213:T214"/>
    <mergeCell ref="B213:B214"/>
    <mergeCell ref="C213:C214"/>
    <mergeCell ref="B215:B216"/>
    <mergeCell ref="C215:C216"/>
    <mergeCell ref="T215:T216"/>
    <mergeCell ref="B217:B218"/>
    <mergeCell ref="L218:L220"/>
    <mergeCell ref="A223:E223"/>
    <mergeCell ref="C224:C226"/>
    <mergeCell ref="T238:T239"/>
    <mergeCell ref="C231:C232"/>
    <mergeCell ref="T231:T232"/>
    <mergeCell ref="C233:C237"/>
    <mergeCell ref="T233:T237"/>
    <mergeCell ref="R234:R237"/>
    <mergeCell ref="C238:C239"/>
    <mergeCell ref="C240:C241"/>
    <mergeCell ref="T240:T241"/>
    <mergeCell ref="C272:C273"/>
    <mergeCell ref="T272:T273"/>
    <mergeCell ref="C242:C246"/>
    <mergeCell ref="T242:T246"/>
    <mergeCell ref="R243:R246"/>
    <mergeCell ref="C247:C248"/>
    <mergeCell ref="T247:T248"/>
    <mergeCell ref="C249:C253"/>
    <mergeCell ref="T249:T253"/>
    <mergeCell ref="R250:R253"/>
    <mergeCell ref="C255:C259"/>
    <mergeCell ref="T255:T259"/>
    <mergeCell ref="R256:R259"/>
    <mergeCell ref="B266:B267"/>
    <mergeCell ref="B260:B261"/>
    <mergeCell ref="T260:T261"/>
    <mergeCell ref="C260:C263"/>
    <mergeCell ref="B262:B263"/>
    <mergeCell ref="B264:B265"/>
    <mergeCell ref="C264:C267"/>
    <mergeCell ref="T264:T265"/>
    <mergeCell ref="B268:B269"/>
    <mergeCell ref="C268:C271"/>
    <mergeCell ref="T268:T269"/>
    <mergeCell ref="B270:B271"/>
    <mergeCell ref="B274:B275"/>
    <mergeCell ref="C274:C276"/>
    <mergeCell ref="T274:T276"/>
    <mergeCell ref="R275:R276"/>
    <mergeCell ref="B277:B278"/>
    <mergeCell ref="C277:C279"/>
    <mergeCell ref="T277:T279"/>
    <mergeCell ref="R278:R279"/>
    <mergeCell ref="B280:B281"/>
    <mergeCell ref="C280:C282"/>
    <mergeCell ref="T280:T282"/>
    <mergeCell ref="R281:R282"/>
    <mergeCell ref="C339:C343"/>
    <mergeCell ref="T339:T343"/>
    <mergeCell ref="R340:R343"/>
    <mergeCell ref="C344:C345"/>
    <mergeCell ref="T344:T345"/>
    <mergeCell ref="B318:B319"/>
    <mergeCell ref="B315:B316"/>
    <mergeCell ref="C315:C317"/>
    <mergeCell ref="T315:T317"/>
    <mergeCell ref="R316:R317"/>
    <mergeCell ref="C318:C320"/>
    <mergeCell ref="T318:T320"/>
    <mergeCell ref="R319:R320"/>
    <mergeCell ref="B321:B322"/>
    <mergeCell ref="B324:B325"/>
    <mergeCell ref="C324:C326"/>
    <mergeCell ref="T324:T326"/>
    <mergeCell ref="R325:R326"/>
    <mergeCell ref="C327:C329"/>
    <mergeCell ref="T327:T329"/>
    <mergeCell ref="R328:R329"/>
    <mergeCell ref="B328:B329"/>
    <mergeCell ref="A331:E331"/>
    <mergeCell ref="C332:C334"/>
    <mergeCell ref="C382:C384"/>
    <mergeCell ref="T382:T384"/>
    <mergeCell ref="L383:L384"/>
    <mergeCell ref="R383:R384"/>
    <mergeCell ref="C385:C387"/>
    <mergeCell ref="T385:T386"/>
    <mergeCell ref="L386:L387"/>
    <mergeCell ref="C388:C390"/>
    <mergeCell ref="C362:C364"/>
    <mergeCell ref="T362:T364"/>
    <mergeCell ref="R363:R364"/>
    <mergeCell ref="C373:C374"/>
    <mergeCell ref="T373:T374"/>
    <mergeCell ref="C375:C379"/>
    <mergeCell ref="T375:T379"/>
    <mergeCell ref="R376:R379"/>
    <mergeCell ref="C380:C381"/>
    <mergeCell ref="T388:T389"/>
    <mergeCell ref="L389:L390"/>
    <mergeCell ref="C370:C372"/>
    <mergeCell ref="B442:B443"/>
    <mergeCell ref="C442:C446"/>
    <mergeCell ref="T442:T446"/>
    <mergeCell ref="R443:R446"/>
    <mergeCell ref="B447:B448"/>
    <mergeCell ref="C447:C451"/>
    <mergeCell ref="C414:C416"/>
    <mergeCell ref="C417:C421"/>
    <mergeCell ref="T417:T421"/>
    <mergeCell ref="R418:R421"/>
    <mergeCell ref="B422:B423"/>
    <mergeCell ref="C422:C425"/>
    <mergeCell ref="T422:T425"/>
    <mergeCell ref="R423:R425"/>
    <mergeCell ref="C426:C427"/>
    <mergeCell ref="T426:T427"/>
    <mergeCell ref="C428:C429"/>
    <mergeCell ref="T428:T429"/>
    <mergeCell ref="C431:C435"/>
    <mergeCell ref="T431:T435"/>
    <mergeCell ref="R432:R435"/>
    <mergeCell ref="B436:B437"/>
    <mergeCell ref="C436:C439"/>
    <mergeCell ref="T436:T439"/>
    <mergeCell ref="C479:C480"/>
    <mergeCell ref="T479:T480"/>
    <mergeCell ref="C481:C482"/>
    <mergeCell ref="C483:C484"/>
    <mergeCell ref="T483:T484"/>
    <mergeCell ref="T469:T470"/>
    <mergeCell ref="T452:T453"/>
    <mergeCell ref="C455:C457"/>
    <mergeCell ref="C440:C441"/>
    <mergeCell ref="T440:T441"/>
    <mergeCell ref="C465:C466"/>
    <mergeCell ref="C469:C471"/>
    <mergeCell ref="L470:L471"/>
    <mergeCell ref="C472:C475"/>
    <mergeCell ref="T472:T474"/>
    <mergeCell ref="R473:R474"/>
    <mergeCell ref="C476:C478"/>
    <mergeCell ref="T476:T478"/>
    <mergeCell ref="R477:R478"/>
    <mergeCell ref="C492:C494"/>
    <mergeCell ref="C495:C497"/>
    <mergeCell ref="C498:C499"/>
    <mergeCell ref="T498:T499"/>
    <mergeCell ref="C500:C501"/>
    <mergeCell ref="T500:T501"/>
    <mergeCell ref="B485:B486"/>
    <mergeCell ref="C485:C489"/>
    <mergeCell ref="T485:T489"/>
    <mergeCell ref="R486:R489"/>
    <mergeCell ref="C491:T491"/>
    <mergeCell ref="B492:B493"/>
    <mergeCell ref="B498:B499"/>
    <mergeCell ref="B510:B512"/>
    <mergeCell ref="C510:C512"/>
    <mergeCell ref="D510:D512"/>
    <mergeCell ref="E510:E512"/>
    <mergeCell ref="T510:T511"/>
    <mergeCell ref="C513:C514"/>
    <mergeCell ref="T513:T514"/>
    <mergeCell ref="B515:B518"/>
    <mergeCell ref="C515:C518"/>
    <mergeCell ref="D515:D517"/>
    <mergeCell ref="T515:T516"/>
    <mergeCell ref="T59:T60"/>
    <mergeCell ref="C61:C62"/>
    <mergeCell ref="T61:T62"/>
    <mergeCell ref="C63:C67"/>
    <mergeCell ref="T63:T67"/>
    <mergeCell ref="R64:R67"/>
    <mergeCell ref="B68:B69"/>
    <mergeCell ref="C68:C72"/>
    <mergeCell ref="T68:T72"/>
    <mergeCell ref="R69:R72"/>
    <mergeCell ref="B109:B110"/>
    <mergeCell ref="C109:C111"/>
    <mergeCell ref="T109:T111"/>
    <mergeCell ref="L110:L111"/>
    <mergeCell ref="R110:R111"/>
    <mergeCell ref="T123:T126"/>
    <mergeCell ref="L124:L125"/>
    <mergeCell ref="R124:R126"/>
    <mergeCell ref="C112:C114"/>
    <mergeCell ref="T112:T114"/>
    <mergeCell ref="R113:R114"/>
    <mergeCell ref="C115:C118"/>
    <mergeCell ref="T115:T116"/>
    <mergeCell ref="B119:B121"/>
    <mergeCell ref="C119:C122"/>
    <mergeCell ref="T119:T120"/>
    <mergeCell ref="C123:C126"/>
    <mergeCell ref="L203:L204"/>
    <mergeCell ref="B206:B207"/>
    <mergeCell ref="C206:C207"/>
    <mergeCell ref="T206:T207"/>
    <mergeCell ref="B208:B209"/>
    <mergeCell ref="C208:C209"/>
    <mergeCell ref="T208:T209"/>
    <mergeCell ref="B211:B212"/>
    <mergeCell ref="C211:C212"/>
    <mergeCell ref="T211:T212"/>
    <mergeCell ref="B202:B203"/>
    <mergeCell ref="C202:C204"/>
    <mergeCell ref="T202:T203"/>
    <mergeCell ref="C196:C197"/>
    <mergeCell ref="T196:T197"/>
    <mergeCell ref="T192:T193"/>
    <mergeCell ref="C188:C191"/>
    <mergeCell ref="T188:T190"/>
    <mergeCell ref="R189:R190"/>
    <mergeCell ref="C192:C193"/>
    <mergeCell ref="C195:T195"/>
    <mergeCell ref="B198:B199"/>
    <mergeCell ref="C198:C200"/>
    <mergeCell ref="T198:T200"/>
    <mergeCell ref="R199:R200"/>
    <mergeCell ref="B283:B284"/>
    <mergeCell ref="C283:C285"/>
    <mergeCell ref="T283:T285"/>
    <mergeCell ref="R284:R285"/>
    <mergeCell ref="B286:B287"/>
    <mergeCell ref="C286:C288"/>
    <mergeCell ref="T286:T288"/>
    <mergeCell ref="R287:R288"/>
    <mergeCell ref="B289:B290"/>
    <mergeCell ref="C289:C290"/>
    <mergeCell ref="T289:T290"/>
    <mergeCell ref="C291:C293"/>
    <mergeCell ref="T291:T293"/>
    <mergeCell ref="B292:B293"/>
    <mergeCell ref="R292:R293"/>
    <mergeCell ref="A295:E295"/>
    <mergeCell ref="C296:C298"/>
    <mergeCell ref="C299:C300"/>
    <mergeCell ref="C301:C302"/>
    <mergeCell ref="T301:T302"/>
    <mergeCell ref="C303:C307"/>
    <mergeCell ref="T303:T307"/>
    <mergeCell ref="R304:R307"/>
    <mergeCell ref="C308:C309"/>
    <mergeCell ref="T308:T309"/>
    <mergeCell ref="C310:C314"/>
    <mergeCell ref="T310:T311"/>
    <mergeCell ref="C321:C323"/>
    <mergeCell ref="T321:T323"/>
    <mergeCell ref="R322:R323"/>
    <mergeCell ref="C335:C336"/>
    <mergeCell ref="C337:C338"/>
    <mergeCell ref="T337:T338"/>
    <mergeCell ref="C360:C361"/>
    <mergeCell ref="T360:T361"/>
    <mergeCell ref="B362:B363"/>
    <mergeCell ref="C365:C367"/>
    <mergeCell ref="T365:T367"/>
    <mergeCell ref="B366:B367"/>
    <mergeCell ref="R366:R367"/>
    <mergeCell ref="B357:B358"/>
    <mergeCell ref="C357:C359"/>
    <mergeCell ref="T357:T359"/>
    <mergeCell ref="R358:R359"/>
    <mergeCell ref="B351:B352"/>
    <mergeCell ref="C351:C353"/>
    <mergeCell ref="T351:T353"/>
    <mergeCell ref="R352:R353"/>
    <mergeCell ref="C346:C350"/>
    <mergeCell ref="T346:T347"/>
    <mergeCell ref="B354:B355"/>
    <mergeCell ref="C354:C356"/>
    <mergeCell ref="T354:T356"/>
    <mergeCell ref="R355:R356"/>
    <mergeCell ref="C391:C393"/>
    <mergeCell ref="T391:T392"/>
    <mergeCell ref="L392:L393"/>
    <mergeCell ref="B394:B395"/>
    <mergeCell ref="C394:C396"/>
    <mergeCell ref="T394:T396"/>
    <mergeCell ref="R395:R396"/>
    <mergeCell ref="C397:C400"/>
    <mergeCell ref="T397:T398"/>
    <mergeCell ref="R398:R399"/>
    <mergeCell ref="C402:T402"/>
    <mergeCell ref="C403:C405"/>
    <mergeCell ref="T403:T404"/>
    <mergeCell ref="L404:L405"/>
    <mergeCell ref="C406:C408"/>
    <mergeCell ref="C409:C410"/>
    <mergeCell ref="C411:C413"/>
    <mergeCell ref="T411:T412"/>
    <mergeCell ref="L412:L413"/>
    <mergeCell ref="R437:R439"/>
    <mergeCell ref="T447:T451"/>
    <mergeCell ref="R448:R451"/>
    <mergeCell ref="C452:C454"/>
    <mergeCell ref="T455:T456"/>
    <mergeCell ref="C458:C459"/>
    <mergeCell ref="T458:T459"/>
    <mergeCell ref="C460:C461"/>
    <mergeCell ref="C462:C464"/>
    <mergeCell ref="T462:T463"/>
    <mergeCell ref="L463:L464"/>
    <mergeCell ref="B502:B503"/>
    <mergeCell ref="C502:C503"/>
    <mergeCell ref="T502:T503"/>
    <mergeCell ref="B504:B505"/>
    <mergeCell ref="C504:C506"/>
    <mergeCell ref="T504:T505"/>
    <mergeCell ref="B507:B508"/>
    <mergeCell ref="C507:C509"/>
    <mergeCell ref="T507:T508"/>
    <mergeCell ref="C525:C526"/>
    <mergeCell ref="T525:T526"/>
    <mergeCell ref="L535:Q535"/>
    <mergeCell ref="L516:L517"/>
    <mergeCell ref="B519:B520"/>
    <mergeCell ref="C519:C520"/>
    <mergeCell ref="T519:T520"/>
    <mergeCell ref="B521:B522"/>
    <mergeCell ref="C521:C522"/>
    <mergeCell ref="T521:T522"/>
    <mergeCell ref="B523:B524"/>
    <mergeCell ref="C523:C52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X1133"/>
  <sheetViews>
    <sheetView showZeros="0" topLeftCell="A512" zoomScale="170" zoomScaleNormal="170" zoomScaleSheetLayoutView="100" workbookViewId="0">
      <selection activeCell="AA25" sqref="AA25"/>
    </sheetView>
  </sheetViews>
  <sheetFormatPr defaultRowHeight="15"/>
  <cols>
    <col min="1" max="1" width="4.85546875" style="226" customWidth="1"/>
    <col min="2" max="2" width="10.5703125" style="130" hidden="1" customWidth="1"/>
    <col min="3" max="3" width="53.5703125" style="227" customWidth="1"/>
    <col min="4" max="4" width="6.7109375" style="124" customWidth="1"/>
    <col min="5" max="5" width="6.7109375" style="78" customWidth="1"/>
    <col min="6" max="6" width="0.7109375" style="49" hidden="1" customWidth="1"/>
    <col min="7" max="7" width="5.85546875" style="116" hidden="1" customWidth="1"/>
    <col min="8" max="9" width="0.7109375" style="49" hidden="1" customWidth="1"/>
    <col min="10" max="10" width="5.85546875" style="116" hidden="1" customWidth="1"/>
    <col min="11" max="11" width="0.7109375" style="49" hidden="1" customWidth="1"/>
    <col min="12" max="12" width="21" style="75" hidden="1" customWidth="1"/>
    <col min="13" max="13" width="6.5703125" style="76" hidden="1" customWidth="1"/>
    <col min="14" max="14" width="6.5703125" style="77" hidden="1" customWidth="1"/>
    <col min="15" max="15" width="7.5703125" style="78" hidden="1" customWidth="1"/>
    <col min="16" max="16" width="6.5703125" style="49" hidden="1" customWidth="1"/>
    <col min="17" max="17" width="6.5703125" style="116" hidden="1" customWidth="1"/>
    <col min="18" max="18" width="6.5703125" style="78" hidden="1" customWidth="1"/>
    <col min="19" max="19" width="6.5703125" style="78" customWidth="1"/>
    <col min="20" max="20" width="10.140625" style="228" customWidth="1"/>
    <col min="21" max="21" width="1.7109375" style="53" customWidth="1"/>
    <col min="22" max="22" width="9.140625" style="53"/>
    <col min="23" max="24" width="0" style="53" hidden="1" customWidth="1"/>
    <col min="25" max="16384" width="9.140625" style="53"/>
  </cols>
  <sheetData>
    <row r="1" spans="1:23" s="86" customFormat="1" ht="12.75" hidden="1">
      <c r="A1" s="897"/>
      <c r="B1" s="898"/>
      <c r="C1" s="899"/>
      <c r="D1" s="899"/>
      <c r="E1" s="900"/>
      <c r="F1" s="900"/>
      <c r="G1" s="901"/>
      <c r="H1" s="901"/>
      <c r="I1" s="901"/>
      <c r="J1" s="901"/>
      <c r="K1" s="901"/>
      <c r="L1" s="900"/>
      <c r="M1" s="901"/>
      <c r="N1" s="899"/>
      <c r="O1" s="902"/>
      <c r="P1" s="900"/>
      <c r="Q1" s="901"/>
      <c r="R1" s="903"/>
      <c r="S1" s="901"/>
      <c r="T1" s="899"/>
      <c r="W1" s="1096"/>
    </row>
    <row r="2" spans="1:23" s="86" customFormat="1" ht="14.25" hidden="1">
      <c r="A2" s="1712" t="s">
        <v>88</v>
      </c>
      <c r="B2" s="1712"/>
      <c r="C2" s="1712"/>
      <c r="D2" s="1161"/>
      <c r="E2" s="904"/>
      <c r="F2" s="905"/>
      <c r="G2" s="905"/>
      <c r="H2" s="905"/>
      <c r="I2" s="905"/>
      <c r="J2" s="905"/>
      <c r="K2" s="905"/>
      <c r="L2" s="905"/>
      <c r="M2" s="905"/>
      <c r="N2" s="905"/>
      <c r="O2" s="906"/>
      <c r="P2" s="906"/>
      <c r="Q2" s="906"/>
      <c r="R2" s="905"/>
      <c r="S2" s="905"/>
      <c r="T2" s="899"/>
    </row>
    <row r="3" spans="1:23" s="86" customFormat="1" ht="14.25" hidden="1">
      <c r="A3" s="1712"/>
      <c r="B3" s="1712"/>
      <c r="C3" s="1712"/>
      <c r="D3" s="1161"/>
      <c r="E3" s="907"/>
      <c r="F3" s="908"/>
      <c r="G3" s="908"/>
      <c r="H3" s="908"/>
      <c r="I3" s="908"/>
      <c r="J3" s="908"/>
      <c r="K3" s="908"/>
      <c r="L3" s="908"/>
      <c r="M3" s="908"/>
      <c r="N3" s="909"/>
      <c r="O3" s="909"/>
      <c r="P3" s="909"/>
      <c r="Q3" s="909"/>
      <c r="R3" s="909"/>
      <c r="S3" s="909"/>
      <c r="T3" s="899"/>
    </row>
    <row r="4" spans="1:23" s="86" customFormat="1" ht="12.75" hidden="1"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9"/>
    </row>
    <row r="5" spans="1:23" s="86" customFormat="1" ht="12.75" hidden="1">
      <c r="A5" s="910"/>
      <c r="B5" s="910"/>
      <c r="C5" s="910"/>
      <c r="D5" s="910"/>
      <c r="E5" s="910"/>
      <c r="F5" s="910"/>
      <c r="L5" s="910"/>
      <c r="N5" s="899"/>
      <c r="O5" s="902"/>
      <c r="R5" s="1161" t="s">
        <v>87</v>
      </c>
    </row>
    <row r="6" spans="1:23" s="86" customFormat="1" ht="12.75" hidden="1"/>
    <row r="7" spans="1:23" s="86" customFormat="1" ht="12.75" hidden="1"/>
    <row r="8" spans="1:23" s="87" customFormat="1" ht="15.75">
      <c r="C8" s="2162" t="s">
        <v>512</v>
      </c>
      <c r="D8" s="2162"/>
      <c r="E8" s="2162"/>
      <c r="F8" s="2162"/>
      <c r="G8" s="2162"/>
      <c r="H8" s="2162"/>
      <c r="I8" s="2162"/>
      <c r="J8" s="2162"/>
      <c r="K8" s="2162"/>
      <c r="L8" s="2162"/>
      <c r="M8" s="2162"/>
      <c r="N8" s="2162"/>
      <c r="O8" s="2162"/>
      <c r="P8" s="2162"/>
      <c r="Q8" s="2162"/>
      <c r="R8" s="2162"/>
      <c r="S8" s="2162"/>
      <c r="T8" s="2162"/>
    </row>
    <row r="9" spans="1:23" s="92" customFormat="1" ht="12.75"/>
    <row r="10" spans="1:23" s="92" customFormat="1" ht="30" customHeight="1">
      <c r="C10" s="2164" t="s">
        <v>437</v>
      </c>
      <c r="D10" s="2164"/>
      <c r="E10" s="2164"/>
      <c r="F10" s="2164"/>
      <c r="G10" s="2164"/>
      <c r="H10" s="2164"/>
      <c r="I10" s="2164"/>
      <c r="J10" s="2164"/>
      <c r="K10" s="2164"/>
      <c r="L10" s="2164"/>
      <c r="M10" s="2164"/>
      <c r="N10" s="2164"/>
      <c r="O10" s="2164"/>
      <c r="P10" s="2164"/>
      <c r="Q10" s="2164"/>
      <c r="R10" s="2164"/>
      <c r="S10" s="2164"/>
      <c r="T10" s="2164"/>
    </row>
    <row r="11" spans="1:23" s="92" customFormat="1" ht="12.75" customHeight="1">
      <c r="E11" s="1224" t="s">
        <v>1</v>
      </c>
      <c r="F11" s="1224"/>
      <c r="G11" s="1224"/>
      <c r="H11" s="1224"/>
      <c r="I11" s="1224"/>
      <c r="J11" s="1224"/>
      <c r="K11" s="1224"/>
      <c r="L11" s="1224"/>
      <c r="M11" s="1224"/>
      <c r="N11" s="1224"/>
      <c r="O11" s="1225"/>
      <c r="P11" s="1225"/>
      <c r="Q11" s="1225"/>
      <c r="R11" s="1225"/>
    </row>
    <row r="12" spans="1:23" s="92" customFormat="1" ht="47.25" customHeight="1">
      <c r="C12" s="1162" t="s">
        <v>89</v>
      </c>
      <c r="D12" s="2163" t="s">
        <v>380</v>
      </c>
      <c r="E12" s="2163"/>
      <c r="F12" s="2163"/>
      <c r="G12" s="2163"/>
      <c r="H12" s="2163"/>
      <c r="I12" s="2163"/>
      <c r="J12" s="2163"/>
      <c r="K12" s="2163"/>
      <c r="L12" s="2163"/>
      <c r="M12" s="2163"/>
      <c r="N12" s="2163"/>
      <c r="O12" s="2163"/>
      <c r="P12" s="2163"/>
      <c r="Q12" s="2163"/>
      <c r="R12" s="2163"/>
      <c r="S12" s="2163"/>
      <c r="T12" s="2163"/>
    </row>
    <row r="13" spans="1:23" s="92" customFormat="1" ht="3" hidden="1" customHeight="1"/>
    <row r="14" spans="1:23" s="92" customFormat="1" ht="12.75" hidden="1">
      <c r="C14" s="95"/>
      <c r="D14" s="95"/>
      <c r="E14" s="96"/>
      <c r="R14" s="97"/>
    </row>
    <row r="15" spans="1:23" s="92" customFormat="1" ht="12.75" hidden="1">
      <c r="A15" s="1715" t="s">
        <v>2</v>
      </c>
      <c r="B15" s="1715"/>
      <c r="O15" s="1161" t="s">
        <v>5</v>
      </c>
      <c r="P15" s="1716" t="e">
        <f>#REF!</f>
        <v>#REF!</v>
      </c>
      <c r="Q15" s="1717"/>
      <c r="R15" s="1717"/>
      <c r="S15" s="98" t="s">
        <v>8</v>
      </c>
      <c r="W15" s="92" t="s">
        <v>8</v>
      </c>
    </row>
    <row r="16" spans="1:23" s="92" customFormat="1" ht="15.75" hidden="1">
      <c r="A16" s="1162"/>
      <c r="B16" s="1162"/>
      <c r="C16" s="99"/>
      <c r="D16" s="99"/>
      <c r="E16" s="1718"/>
      <c r="F16" s="1718"/>
      <c r="G16" s="1718"/>
      <c r="N16" s="100"/>
      <c r="P16" s="101"/>
      <c r="Q16" s="102"/>
      <c r="R16" s="102"/>
      <c r="T16" s="98"/>
    </row>
    <row r="17" spans="1:24" s="92" customFormat="1" ht="15.75" hidden="1">
      <c r="A17" s="1162" t="s">
        <v>3</v>
      </c>
      <c r="B17" s="1162"/>
      <c r="C17" s="1162"/>
      <c r="D17" s="1719">
        <v>196878</v>
      </c>
      <c r="E17" s="1720"/>
      <c r="F17" s="1720"/>
      <c r="G17" s="575" t="s">
        <v>4</v>
      </c>
      <c r="H17" s="404"/>
      <c r="I17" s="404"/>
      <c r="J17" s="575"/>
      <c r="K17" s="575"/>
      <c r="L17" s="575"/>
      <c r="M17" s="576" t="s">
        <v>120</v>
      </c>
      <c r="N17" s="1721">
        <f>1.02*1.05*1.0761</f>
        <v>1.1525031000000003</v>
      </c>
      <c r="O17" s="1722"/>
      <c r="P17" s="1722"/>
      <c r="Q17" s="404"/>
      <c r="R17" s="569"/>
      <c r="S17" s="404"/>
    </row>
    <row r="18" spans="1:24" s="92" customFormat="1" ht="12.75" hidden="1">
      <c r="A18" s="1162"/>
      <c r="B18" s="1162"/>
      <c r="C18" s="1162"/>
      <c r="D18" s="1196"/>
      <c r="E18" s="577"/>
      <c r="F18" s="577"/>
      <c r="G18" s="575"/>
      <c r="H18" s="404"/>
      <c r="I18" s="404"/>
      <c r="J18" s="575"/>
      <c r="K18" s="575"/>
      <c r="L18" s="575"/>
      <c r="M18" s="404"/>
      <c r="N18" s="404"/>
      <c r="O18" s="404"/>
      <c r="P18" s="404"/>
      <c r="Q18" s="404"/>
      <c r="R18" s="569"/>
      <c r="S18" s="404"/>
    </row>
    <row r="19" spans="1:24" s="92" customFormat="1" ht="12.75" hidden="1">
      <c r="A19" s="1162" t="s">
        <v>22</v>
      </c>
      <c r="B19" s="103"/>
      <c r="C19" s="103"/>
      <c r="D19" s="103"/>
      <c r="E19" s="103"/>
      <c r="F19" s="1196"/>
      <c r="G19" s="566" t="s">
        <v>23</v>
      </c>
      <c r="H19" s="1196"/>
      <c r="I19" s="578"/>
      <c r="J19" s="1723">
        <v>1818.73</v>
      </c>
      <c r="K19" s="1724"/>
      <c r="L19" s="1724"/>
      <c r="M19" s="579"/>
      <c r="N19" s="566"/>
      <c r="O19" s="566"/>
      <c r="P19" s="566" t="s">
        <v>24</v>
      </c>
      <c r="Q19" s="1723">
        <v>2651.36</v>
      </c>
      <c r="R19" s="1724"/>
      <c r="S19" s="1724"/>
      <c r="T19" s="104"/>
    </row>
    <row r="20" spans="1:24" s="86" customFormat="1" ht="13.5" thickBot="1">
      <c r="R20" s="105"/>
    </row>
    <row r="21" spans="1:24" s="106" customFormat="1" ht="18" customHeight="1" thickTop="1">
      <c r="A21" s="1730" t="s">
        <v>17</v>
      </c>
      <c r="B21" s="1758" t="s">
        <v>6</v>
      </c>
      <c r="C21" s="1761" t="s">
        <v>7</v>
      </c>
      <c r="D21" s="1738" t="s">
        <v>9</v>
      </c>
      <c r="E21" s="1738" t="s">
        <v>10</v>
      </c>
      <c r="F21" s="1735" t="s">
        <v>18</v>
      </c>
      <c r="G21" s="1745"/>
      <c r="H21" s="1745"/>
      <c r="I21" s="1735" t="s">
        <v>20</v>
      </c>
      <c r="J21" s="1750"/>
      <c r="K21" s="1751"/>
      <c r="L21" s="1739" t="s">
        <v>12</v>
      </c>
      <c r="M21" s="1740"/>
      <c r="N21" s="1740"/>
      <c r="O21" s="1740"/>
      <c r="P21" s="1740"/>
      <c r="Q21" s="1740"/>
      <c r="R21" s="1735" t="s">
        <v>19</v>
      </c>
      <c r="S21" s="1738" t="s">
        <v>13</v>
      </c>
      <c r="T21" s="1725" t="s">
        <v>14</v>
      </c>
      <c r="W21" s="106" t="s">
        <v>13</v>
      </c>
    </row>
    <row r="22" spans="1:24" s="106" customFormat="1" ht="22.5" customHeight="1">
      <c r="A22" s="1731"/>
      <c r="B22" s="1759"/>
      <c r="C22" s="1762"/>
      <c r="D22" s="1764"/>
      <c r="E22" s="1764"/>
      <c r="F22" s="1746"/>
      <c r="G22" s="1747"/>
      <c r="H22" s="1747"/>
      <c r="I22" s="1752"/>
      <c r="J22" s="1753"/>
      <c r="K22" s="1754"/>
      <c r="L22" s="1714" t="s">
        <v>11</v>
      </c>
      <c r="M22" s="1728" t="s">
        <v>9</v>
      </c>
      <c r="N22" s="1709" t="s">
        <v>21</v>
      </c>
      <c r="O22" s="1709" t="s">
        <v>15</v>
      </c>
      <c r="P22" s="1709" t="s">
        <v>16</v>
      </c>
      <c r="Q22" s="1709" t="s">
        <v>121</v>
      </c>
      <c r="R22" s="1736"/>
      <c r="S22" s="1710"/>
      <c r="T22" s="1726"/>
    </row>
    <row r="23" spans="1:24" s="106" customFormat="1" ht="22.5" customHeight="1">
      <c r="A23" s="1731"/>
      <c r="B23" s="1759"/>
      <c r="C23" s="1762"/>
      <c r="D23" s="1764"/>
      <c r="E23" s="1764"/>
      <c r="F23" s="1746"/>
      <c r="G23" s="1747"/>
      <c r="H23" s="1747"/>
      <c r="I23" s="1752"/>
      <c r="J23" s="1753"/>
      <c r="K23" s="1754"/>
      <c r="L23" s="1741"/>
      <c r="M23" s="1729"/>
      <c r="N23" s="1710"/>
      <c r="O23" s="1710"/>
      <c r="P23" s="1743"/>
      <c r="Q23" s="1733"/>
      <c r="R23" s="1736"/>
      <c r="S23" s="1710"/>
      <c r="T23" s="1726"/>
    </row>
    <row r="24" spans="1:24" s="106" customFormat="1" ht="22.5" customHeight="1">
      <c r="A24" s="1731"/>
      <c r="B24" s="1759"/>
      <c r="C24" s="1762"/>
      <c r="D24" s="1764"/>
      <c r="E24" s="1764"/>
      <c r="F24" s="1746"/>
      <c r="G24" s="1747"/>
      <c r="H24" s="1747"/>
      <c r="I24" s="1752"/>
      <c r="J24" s="1753"/>
      <c r="K24" s="1754"/>
      <c r="L24" s="1741"/>
      <c r="M24" s="1729"/>
      <c r="N24" s="1710"/>
      <c r="O24" s="1710"/>
      <c r="P24" s="1743"/>
      <c r="Q24" s="1733"/>
      <c r="R24" s="1736"/>
      <c r="S24" s="1710"/>
      <c r="T24" s="1726"/>
    </row>
    <row r="25" spans="1:24" s="106" customFormat="1" ht="22.5" customHeight="1" thickBot="1">
      <c r="A25" s="1732"/>
      <c r="B25" s="1760"/>
      <c r="C25" s="1763"/>
      <c r="D25" s="1765"/>
      <c r="E25" s="1765"/>
      <c r="F25" s="1748"/>
      <c r="G25" s="1749"/>
      <c r="H25" s="1749"/>
      <c r="I25" s="1755"/>
      <c r="J25" s="1756"/>
      <c r="K25" s="1757"/>
      <c r="L25" s="1742"/>
      <c r="M25" s="1729"/>
      <c r="N25" s="1711"/>
      <c r="O25" s="1711"/>
      <c r="P25" s="1744"/>
      <c r="Q25" s="1734"/>
      <c r="R25" s="1737"/>
      <c r="S25" s="1711"/>
      <c r="T25" s="1727"/>
    </row>
    <row r="26" spans="1:24" ht="12.75" customHeight="1" thickTop="1">
      <c r="A26" s="2153" t="s">
        <v>437</v>
      </c>
      <c r="B26" s="2154"/>
      <c r="C26" s="2154"/>
      <c r="D26" s="2154"/>
      <c r="E26" s="2154"/>
      <c r="F26" s="2154"/>
      <c r="G26" s="2154"/>
      <c r="H26" s="2154"/>
      <c r="I26" s="2154"/>
      <c r="J26" s="2154"/>
      <c r="K26" s="2154"/>
      <c r="L26" s="2154"/>
      <c r="M26" s="2154"/>
      <c r="N26" s="2154"/>
      <c r="O26" s="2154"/>
      <c r="P26" s="2154"/>
      <c r="Q26" s="2154"/>
      <c r="R26" s="2154"/>
      <c r="S26" s="2154"/>
      <c r="T26" s="2155"/>
      <c r="W26" s="1097"/>
    </row>
    <row r="27" spans="1:24" ht="9.75" customHeight="1">
      <c r="A27" s="2156"/>
      <c r="B27" s="2157"/>
      <c r="C27" s="2157"/>
      <c r="D27" s="2157"/>
      <c r="E27" s="2157"/>
      <c r="F27" s="2157"/>
      <c r="G27" s="2157"/>
      <c r="H27" s="2157"/>
      <c r="I27" s="2157"/>
      <c r="J27" s="2157"/>
      <c r="K27" s="2157"/>
      <c r="L27" s="2157"/>
      <c r="M27" s="2157"/>
      <c r="N27" s="2157"/>
      <c r="O27" s="2157"/>
      <c r="P27" s="2157"/>
      <c r="Q27" s="2157"/>
      <c r="R27" s="2157"/>
      <c r="S27" s="2157"/>
      <c r="T27" s="2158"/>
      <c r="W27" s="1097"/>
    </row>
    <row r="28" spans="1:24" ht="9.75" customHeight="1">
      <c r="A28" s="2159"/>
      <c r="B28" s="2160"/>
      <c r="C28" s="2160"/>
      <c r="D28" s="2160"/>
      <c r="E28" s="2160"/>
      <c r="F28" s="2160"/>
      <c r="G28" s="2160"/>
      <c r="H28" s="2160"/>
      <c r="I28" s="2160"/>
      <c r="J28" s="2160"/>
      <c r="K28" s="2160"/>
      <c r="L28" s="2160"/>
      <c r="M28" s="2160"/>
      <c r="N28" s="2160"/>
      <c r="O28" s="2160"/>
      <c r="P28" s="2160"/>
      <c r="Q28" s="2160"/>
      <c r="R28" s="2160"/>
      <c r="S28" s="2160"/>
      <c r="T28" s="2161"/>
      <c r="W28" s="1097"/>
    </row>
    <row r="29" spans="1:24" s="130" customFormat="1" ht="12.75" customHeight="1">
      <c r="A29" s="755">
        <v>1</v>
      </c>
      <c r="B29" s="1168" t="s">
        <v>384</v>
      </c>
      <c r="C29" s="1785" t="s">
        <v>438</v>
      </c>
      <c r="D29" s="798" t="s">
        <v>92</v>
      </c>
      <c r="E29" s="801">
        <v>1359.6</v>
      </c>
      <c r="F29" s="59"/>
      <c r="G29" s="54">
        <v>0.01</v>
      </c>
      <c r="H29" s="59"/>
      <c r="I29" s="60"/>
      <c r="J29" s="54">
        <v>0.21099999999999999</v>
      </c>
      <c r="K29" s="61"/>
      <c r="L29" s="119"/>
      <c r="M29" s="120"/>
      <c r="N29" s="121"/>
      <c r="O29" s="121"/>
      <c r="P29" s="59"/>
      <c r="Q29" s="122"/>
      <c r="R29" s="62">
        <f>G30+J30</f>
        <v>0.57762426</v>
      </c>
      <c r="S29" s="946">
        <f>W29*X29</f>
        <v>0.76034621468164487</v>
      </c>
      <c r="T29" s="1789">
        <f>E29*S29</f>
        <v>1033.7667134811643</v>
      </c>
      <c r="W29" s="49">
        <v>0.57762426</v>
      </c>
      <c r="X29" s="130">
        <v>1.316333588</v>
      </c>
    </row>
    <row r="30" spans="1:24" s="130" customFormat="1" ht="12.75" customHeight="1">
      <c r="A30" s="118"/>
      <c r="B30" s="1169"/>
      <c r="C30" s="1786"/>
      <c r="D30" s="124"/>
      <c r="E30" s="1165"/>
      <c r="F30" s="49"/>
      <c r="G30" s="54">
        <f>G29*$J$19/1000</f>
        <v>1.81873E-2</v>
      </c>
      <c r="H30" s="49"/>
      <c r="I30" s="50"/>
      <c r="J30" s="54">
        <f>J29*$Q$19/1000</f>
        <v>0.55943695999999998</v>
      </c>
      <c r="K30" s="51"/>
      <c r="L30" s="1791"/>
      <c r="M30" s="131"/>
      <c r="N30" s="132"/>
      <c r="O30" s="133"/>
      <c r="P30" s="134"/>
      <c r="Q30" s="135"/>
      <c r="R30" s="1165">
        <f>SUM(Q30:Q30)</f>
        <v>0</v>
      </c>
      <c r="S30" s="946">
        <f>W30*X30</f>
        <v>0</v>
      </c>
      <c r="T30" s="1790"/>
      <c r="W30" s="49"/>
      <c r="X30" s="130">
        <v>1.316333588</v>
      </c>
    </row>
    <row r="31" spans="1:24" s="130" customFormat="1" ht="64.5" customHeight="1">
      <c r="A31" s="118"/>
      <c r="C31" s="1786"/>
      <c r="D31" s="124"/>
      <c r="E31" s="1165"/>
      <c r="F31" s="49"/>
      <c r="G31" s="116"/>
      <c r="H31" s="49"/>
      <c r="I31" s="50"/>
      <c r="J31" s="116"/>
      <c r="K31" s="51"/>
      <c r="L31" s="1792"/>
      <c r="M31" s="192"/>
      <c r="N31" s="193"/>
      <c r="O31" s="193"/>
      <c r="P31" s="194"/>
      <c r="Q31" s="195"/>
      <c r="R31" s="1165"/>
      <c r="S31" s="946">
        <f>W31*X31</f>
        <v>0</v>
      </c>
      <c r="T31" s="80"/>
      <c r="W31" s="49"/>
      <c r="X31" s="130">
        <v>1.316333588</v>
      </c>
    </row>
    <row r="32" spans="1:24" s="130" customFormat="1" ht="12.75" customHeight="1">
      <c r="A32" s="755">
        <f>A29+1</f>
        <v>2</v>
      </c>
      <c r="B32" s="1194" t="s">
        <v>511</v>
      </c>
      <c r="C32" s="1785" t="s">
        <v>508</v>
      </c>
      <c r="D32" s="798" t="s">
        <v>26</v>
      </c>
      <c r="E32" s="1164">
        <v>1631.52</v>
      </c>
      <c r="F32" s="59"/>
      <c r="G32" s="54">
        <v>0.18</v>
      </c>
      <c r="H32" s="59"/>
      <c r="I32" s="60"/>
      <c r="J32" s="1116">
        <v>0.35</v>
      </c>
      <c r="K32" s="61"/>
      <c r="L32" s="119"/>
      <c r="M32" s="120"/>
      <c r="N32" s="121"/>
      <c r="O32" s="121"/>
      <c r="P32" s="59"/>
      <c r="Q32" s="122"/>
      <c r="R32" s="62">
        <f>G33+J33</f>
        <v>1.2553474</v>
      </c>
      <c r="S32" s="946">
        <f t="shared" ref="S32:S38" si="0">W32*X32</f>
        <v>1.6524559472284712</v>
      </c>
      <c r="T32" s="1789">
        <f>E32*S32</f>
        <v>2696.0149270221955</v>
      </c>
      <c r="W32" s="49">
        <v>1.2553474</v>
      </c>
      <c r="X32" s="130">
        <v>1.316333588</v>
      </c>
    </row>
    <row r="33" spans="1:24" s="130" customFormat="1" ht="12.75" customHeight="1">
      <c r="A33" s="118"/>
      <c r="B33" s="1195" t="s">
        <v>473</v>
      </c>
      <c r="C33" s="1786"/>
      <c r="D33" s="124"/>
      <c r="E33" s="1165"/>
      <c r="F33" s="49"/>
      <c r="G33" s="54">
        <f>G32*$J$19/1000</f>
        <v>0.32737139999999998</v>
      </c>
      <c r="H33" s="49"/>
      <c r="I33" s="50"/>
      <c r="J33" s="54">
        <f>J32*$Q$19/1000</f>
        <v>0.92797600000000002</v>
      </c>
      <c r="K33" s="51"/>
      <c r="L33" s="1791"/>
      <c r="M33" s="131"/>
      <c r="N33" s="132"/>
      <c r="O33" s="133"/>
      <c r="P33" s="134"/>
      <c r="Q33" s="135"/>
      <c r="R33" s="1165">
        <f>SUM(Q33:Q33)</f>
        <v>0</v>
      </c>
      <c r="S33" s="946">
        <f t="shared" si="0"/>
        <v>0</v>
      </c>
      <c r="T33" s="1790"/>
      <c r="W33" s="49"/>
      <c r="X33" s="130">
        <v>1.316333588</v>
      </c>
    </row>
    <row r="34" spans="1:24" s="130" customFormat="1" ht="12.75" customHeight="1">
      <c r="A34" s="118"/>
      <c r="C34" s="1786"/>
      <c r="D34" s="124"/>
      <c r="E34" s="1165"/>
      <c r="F34" s="49"/>
      <c r="G34" s="116"/>
      <c r="H34" s="49"/>
      <c r="I34" s="50"/>
      <c r="J34" s="116"/>
      <c r="K34" s="51"/>
      <c r="L34" s="1792"/>
      <c r="M34" s="192"/>
      <c r="N34" s="193"/>
      <c r="O34" s="193"/>
      <c r="P34" s="194"/>
      <c r="Q34" s="195"/>
      <c r="R34" s="1165"/>
      <c r="S34" s="946">
        <f t="shared" si="0"/>
        <v>0</v>
      </c>
      <c r="T34" s="80"/>
      <c r="W34" s="49"/>
      <c r="X34" s="130">
        <v>1.316333588</v>
      </c>
    </row>
    <row r="35" spans="1:24" ht="54" customHeight="1">
      <c r="A35" s="755">
        <f>A32+1</f>
        <v>3</v>
      </c>
      <c r="B35" s="229" t="s">
        <v>96</v>
      </c>
      <c r="C35" s="953" t="s">
        <v>385</v>
      </c>
      <c r="D35" s="798" t="s">
        <v>92</v>
      </c>
      <c r="E35" s="1164">
        <v>1631.52</v>
      </c>
      <c r="F35" s="59"/>
      <c r="G35" s="54">
        <v>0.08</v>
      </c>
      <c r="H35" s="59"/>
      <c r="I35" s="60"/>
      <c r="J35" s="54">
        <v>0.26</v>
      </c>
      <c r="K35" s="61"/>
      <c r="L35" s="119"/>
      <c r="M35" s="120"/>
      <c r="N35" s="121"/>
      <c r="O35" s="141"/>
      <c r="P35" s="59"/>
      <c r="Q35" s="122"/>
      <c r="R35" s="62" t="e">
        <f>#REF!+#REF!</f>
        <v>#REF!</v>
      </c>
      <c r="S35" s="946">
        <f t="shared" si="0"/>
        <v>4.447439483871837</v>
      </c>
      <c r="T35" s="1166">
        <f>E35*S35</f>
        <v>7256.0864667265796</v>
      </c>
      <c r="W35" s="110">
        <v>3.3786568423200012</v>
      </c>
      <c r="X35" s="130">
        <v>1.316333588</v>
      </c>
    </row>
    <row r="36" spans="1:24" ht="12" customHeight="1">
      <c r="A36" s="755">
        <v>4</v>
      </c>
      <c r="B36" s="1793" t="s">
        <v>106</v>
      </c>
      <c r="C36" s="1785" t="s">
        <v>107</v>
      </c>
      <c r="D36" s="798" t="s">
        <v>104</v>
      </c>
      <c r="E36" s="1164">
        <v>16.315000000000001</v>
      </c>
      <c r="F36" s="59"/>
      <c r="G36" s="54">
        <v>0</v>
      </c>
      <c r="H36" s="59"/>
      <c r="I36" s="60"/>
      <c r="J36" s="54">
        <v>7.26</v>
      </c>
      <c r="K36" s="61"/>
      <c r="L36" s="69"/>
      <c r="M36" s="70"/>
      <c r="N36" s="71"/>
      <c r="O36" s="72"/>
      <c r="P36" s="73"/>
      <c r="Q36" s="74"/>
      <c r="R36" s="62">
        <f>G37+J37</f>
        <v>19.2488736</v>
      </c>
      <c r="S36" s="946">
        <f t="shared" si="0"/>
        <v>25.337938850846477</v>
      </c>
      <c r="T36" s="1166">
        <f>E36*S36</f>
        <v>413.38847235156032</v>
      </c>
      <c r="W36" s="110">
        <v>19.2488736</v>
      </c>
      <c r="X36" s="130">
        <v>1.316333588</v>
      </c>
    </row>
    <row r="37" spans="1:24" ht="12" customHeight="1">
      <c r="A37" s="118"/>
      <c r="B37" s="1794"/>
      <c r="C37" s="1786"/>
      <c r="E37" s="1165"/>
      <c r="G37" s="54">
        <f>G36*$J$18/1000</f>
        <v>0</v>
      </c>
      <c r="I37" s="50"/>
      <c r="J37" s="54">
        <f>J36*$Q$19/1000</f>
        <v>19.2488736</v>
      </c>
      <c r="K37" s="51"/>
      <c r="Q37" s="79"/>
      <c r="R37" s="1165"/>
      <c r="S37" s="946">
        <f t="shared" si="0"/>
        <v>0</v>
      </c>
      <c r="T37" s="80"/>
      <c r="W37" s="110"/>
      <c r="X37" s="130">
        <v>1.316333588</v>
      </c>
    </row>
    <row r="38" spans="1:24" ht="22.5" customHeight="1">
      <c r="A38" s="111"/>
      <c r="B38" s="799" t="s">
        <v>108</v>
      </c>
      <c r="C38" s="1795"/>
      <c r="D38" s="114"/>
      <c r="E38" s="52"/>
      <c r="F38" s="55"/>
      <c r="G38" s="56"/>
      <c r="H38" s="55"/>
      <c r="I38" s="57"/>
      <c r="J38" s="56"/>
      <c r="K38" s="58"/>
      <c r="L38" s="63"/>
      <c r="M38" s="64"/>
      <c r="N38" s="65"/>
      <c r="O38" s="66"/>
      <c r="P38" s="55"/>
      <c r="Q38" s="67"/>
      <c r="R38" s="52"/>
      <c r="S38" s="946">
        <f t="shared" si="0"/>
        <v>0</v>
      </c>
      <c r="T38" s="68"/>
      <c r="W38" s="110"/>
      <c r="X38" s="130">
        <v>1.316333588</v>
      </c>
    </row>
    <row r="39" spans="1:24" ht="12">
      <c r="A39" s="911"/>
      <c r="B39" s="200"/>
      <c r="C39" s="912" t="s">
        <v>27</v>
      </c>
      <c r="D39" s="201"/>
      <c r="E39" s="913"/>
      <c r="F39" s="202"/>
      <c r="G39" s="203"/>
      <c r="H39" s="202"/>
      <c r="I39" s="914"/>
      <c r="J39" s="203"/>
      <c r="K39" s="915"/>
      <c r="L39" s="204"/>
      <c r="M39" s="205"/>
      <c r="N39" s="206"/>
      <c r="O39" s="207"/>
      <c r="P39" s="202"/>
      <c r="Q39" s="203"/>
      <c r="R39" s="207"/>
      <c r="S39" s="207"/>
      <c r="T39" s="1066">
        <f>SUM(T29:T38)</f>
        <v>11399.256579581501</v>
      </c>
      <c r="W39" s="110"/>
      <c r="X39" s="130">
        <v>1.316333588</v>
      </c>
    </row>
    <row r="40" spans="1:24" ht="12">
      <c r="A40" s="1079"/>
      <c r="B40" s="1079"/>
      <c r="C40" s="2165" t="s">
        <v>162</v>
      </c>
      <c r="D40" s="2166"/>
      <c r="E40" s="2166"/>
      <c r="F40" s="2166"/>
      <c r="G40" s="2166"/>
      <c r="H40" s="2166"/>
      <c r="I40" s="2166"/>
      <c r="J40" s="2166"/>
      <c r="K40" s="2166"/>
      <c r="L40" s="2166"/>
      <c r="M40" s="2166"/>
      <c r="N40" s="2166"/>
      <c r="O40" s="2166"/>
      <c r="P40" s="2166"/>
      <c r="Q40" s="2166"/>
      <c r="R40" s="2166"/>
      <c r="S40" s="2166"/>
      <c r="T40" s="2167"/>
      <c r="W40" s="1097"/>
      <c r="X40" s="130">
        <v>1.316333588</v>
      </c>
    </row>
    <row r="41" spans="1:24" ht="12.75" customHeight="1">
      <c r="A41" s="755">
        <v>1</v>
      </c>
      <c r="B41" s="756" t="s">
        <v>122</v>
      </c>
      <c r="C41" s="1785" t="s">
        <v>163</v>
      </c>
      <c r="D41" s="757" t="s">
        <v>104</v>
      </c>
      <c r="E41" s="1165">
        <f>5.6/100</f>
        <v>5.5999999999999994E-2</v>
      </c>
      <c r="F41" s="110"/>
      <c r="G41" s="115">
        <v>110</v>
      </c>
      <c r="H41" s="110"/>
      <c r="I41" s="50"/>
      <c r="K41" s="51"/>
      <c r="L41" s="69"/>
      <c r="M41" s="70"/>
      <c r="N41" s="71"/>
      <c r="O41" s="71"/>
      <c r="P41" s="73"/>
      <c r="Q41" s="74"/>
      <c r="R41" s="62">
        <f>G42+J42</f>
        <v>200.06029999999998</v>
      </c>
      <c r="S41" s="1164">
        <f>W41*X41</f>
        <v>263.34609251535636</v>
      </c>
      <c r="T41" s="1166">
        <f>E41*S41</f>
        <v>14.747381180859955</v>
      </c>
      <c r="W41" s="110">
        <v>200.06029999999998</v>
      </c>
      <c r="X41" s="130">
        <v>1.316333588</v>
      </c>
    </row>
    <row r="42" spans="1:24" ht="12.75" customHeight="1">
      <c r="A42" s="118"/>
      <c r="B42" s="756"/>
      <c r="C42" s="1786"/>
      <c r="D42" s="757"/>
      <c r="E42" s="1165"/>
      <c r="F42" s="110"/>
      <c r="G42" s="54">
        <f>G41*$J$19/1000</f>
        <v>200.06029999999998</v>
      </c>
      <c r="H42" s="110"/>
      <c r="I42" s="50"/>
      <c r="J42" s="54">
        <f>J41*$Q$19/1000</f>
        <v>0</v>
      </c>
      <c r="K42" s="51"/>
      <c r="L42" s="107"/>
      <c r="M42" s="108"/>
      <c r="N42" s="109"/>
      <c r="O42" s="109"/>
      <c r="P42" s="110"/>
      <c r="Q42" s="79"/>
      <c r="R42" s="1165"/>
      <c r="S42" s="1164">
        <f t="shared" ref="S42:S95" si="1">W42*X42</f>
        <v>0</v>
      </c>
      <c r="T42" s="80"/>
      <c r="W42" s="110"/>
      <c r="X42" s="130">
        <v>1.316333588</v>
      </c>
    </row>
    <row r="43" spans="1:24" ht="12.75" customHeight="1">
      <c r="A43" s="111"/>
      <c r="B43" s="112"/>
      <c r="C43" s="113"/>
      <c r="D43" s="114"/>
      <c r="E43" s="52"/>
      <c r="F43" s="55"/>
      <c r="G43" s="56"/>
      <c r="H43" s="55"/>
      <c r="I43" s="57"/>
      <c r="J43" s="56"/>
      <c r="K43" s="58"/>
      <c r="O43" s="77"/>
      <c r="Q43" s="79"/>
      <c r="R43" s="1165"/>
      <c r="S43" s="1164">
        <f t="shared" si="1"/>
        <v>0</v>
      </c>
      <c r="T43" s="80"/>
      <c r="W43" s="110"/>
      <c r="X43" s="130">
        <v>1.316333588</v>
      </c>
    </row>
    <row r="44" spans="1:24" ht="12.75" customHeight="1">
      <c r="A44" s="755">
        <f>A41+1</f>
        <v>2</v>
      </c>
      <c r="B44" s="756" t="s">
        <v>165</v>
      </c>
      <c r="C44" s="1785" t="s">
        <v>164</v>
      </c>
      <c r="D44" s="757" t="s">
        <v>104</v>
      </c>
      <c r="E44" s="1165">
        <f>1.8/100</f>
        <v>1.8000000000000002E-2</v>
      </c>
      <c r="F44" s="110"/>
      <c r="G44" s="115">
        <v>56.2</v>
      </c>
      <c r="H44" s="110"/>
      <c r="I44" s="50"/>
      <c r="K44" s="51"/>
      <c r="L44" s="69"/>
      <c r="M44" s="70"/>
      <c r="N44" s="71"/>
      <c r="O44" s="71"/>
      <c r="P44" s="73"/>
      <c r="Q44" s="74"/>
      <c r="R44" s="62">
        <f>G45+J45</f>
        <v>102.212626</v>
      </c>
      <c r="S44" s="1164">
        <f t="shared" si="1"/>
        <v>134.5459127214821</v>
      </c>
      <c r="T44" s="1166">
        <f>E44*S44</f>
        <v>2.421826428986678</v>
      </c>
      <c r="W44" s="110">
        <v>102.212626</v>
      </c>
      <c r="X44" s="130">
        <v>1.316333588</v>
      </c>
    </row>
    <row r="45" spans="1:24" ht="12.75" customHeight="1">
      <c r="A45" s="118"/>
      <c r="B45" s="756"/>
      <c r="C45" s="1786"/>
      <c r="D45" s="757"/>
      <c r="E45" s="1165"/>
      <c r="F45" s="110"/>
      <c r="G45" s="54">
        <f>G44*$J$19/1000</f>
        <v>102.212626</v>
      </c>
      <c r="H45" s="110"/>
      <c r="I45" s="50"/>
      <c r="J45" s="54">
        <f>J44*$Q$19/1000</f>
        <v>0</v>
      </c>
      <c r="K45" s="51"/>
      <c r="L45" s="107"/>
      <c r="M45" s="108"/>
      <c r="N45" s="109"/>
      <c r="O45" s="109"/>
      <c r="P45" s="110"/>
      <c r="Q45" s="79"/>
      <c r="R45" s="1165"/>
      <c r="S45" s="1164">
        <f t="shared" si="1"/>
        <v>0</v>
      </c>
      <c r="T45" s="80"/>
      <c r="W45" s="110"/>
      <c r="X45" s="130">
        <v>1.316333588</v>
      </c>
    </row>
    <row r="46" spans="1:24" ht="12.75" customHeight="1">
      <c r="A46" s="117">
        <f>A44+1</f>
        <v>3</v>
      </c>
      <c r="B46" s="1169" t="s">
        <v>118</v>
      </c>
      <c r="C46" s="1785" t="s">
        <v>166</v>
      </c>
      <c r="D46" s="124" t="s">
        <v>92</v>
      </c>
      <c r="E46" s="741">
        <v>3.8</v>
      </c>
      <c r="G46" s="54">
        <v>1.74</v>
      </c>
      <c r="H46" s="59"/>
      <c r="I46" s="60"/>
      <c r="J46" s="54">
        <v>0.69</v>
      </c>
      <c r="K46" s="51"/>
      <c r="L46" s="119"/>
      <c r="M46" s="120"/>
      <c r="N46" s="121"/>
      <c r="O46" s="141"/>
      <c r="P46" s="59"/>
      <c r="Q46" s="122"/>
      <c r="R46" s="62">
        <f>G47+J47</f>
        <v>4.9940286</v>
      </c>
      <c r="S46" s="1164">
        <f t="shared" si="1"/>
        <v>47.769873589702655</v>
      </c>
      <c r="T46" s="1789">
        <f>E46*S46</f>
        <v>181.52551964087007</v>
      </c>
      <c r="W46" s="110">
        <v>36.29009699758771</v>
      </c>
      <c r="X46" s="130">
        <v>1.316333588</v>
      </c>
    </row>
    <row r="47" spans="1:24" ht="12.75" customHeight="1">
      <c r="A47" s="118"/>
      <c r="B47" s="1169"/>
      <c r="C47" s="1786"/>
      <c r="E47" s="1165"/>
      <c r="G47" s="54">
        <f>G46*$J$19/1000</f>
        <v>3.1645902000000001</v>
      </c>
      <c r="H47" s="110"/>
      <c r="I47" s="50"/>
      <c r="J47" s="54">
        <f>J46*$Q$19/1000</f>
        <v>1.8294383999999999</v>
      </c>
      <c r="K47" s="51"/>
      <c r="L47" s="805" t="s">
        <v>167</v>
      </c>
      <c r="M47" s="131" t="s">
        <v>92</v>
      </c>
      <c r="N47" s="132">
        <v>0.71</v>
      </c>
      <c r="O47" s="132">
        <f>E46*N47</f>
        <v>2.698</v>
      </c>
      <c r="P47" s="971">
        <v>26.478000000000002</v>
      </c>
      <c r="Q47" s="135">
        <f>N47*P47*$N$17</f>
        <v>21.666343728078004</v>
      </c>
      <c r="R47" s="1787">
        <f>SUM(Q47:Q50)</f>
        <v>31.296068397587707</v>
      </c>
      <c r="S47" s="1164">
        <f t="shared" si="1"/>
        <v>0</v>
      </c>
      <c r="T47" s="1790"/>
      <c r="W47" s="110"/>
      <c r="X47" s="130">
        <v>1.316333588</v>
      </c>
    </row>
    <row r="48" spans="1:24" ht="16.5" customHeight="1">
      <c r="A48" s="118"/>
      <c r="C48" s="1786"/>
      <c r="E48" s="1165"/>
      <c r="I48" s="50"/>
      <c r="K48" s="51"/>
      <c r="L48" s="806" t="s">
        <v>116</v>
      </c>
      <c r="M48" s="137" t="s">
        <v>92</v>
      </c>
      <c r="N48" s="138">
        <v>0.44</v>
      </c>
      <c r="O48" s="138">
        <f>E46*N48</f>
        <v>1.6719999999999999</v>
      </c>
      <c r="P48" s="139">
        <v>3</v>
      </c>
      <c r="Q48" s="140">
        <f>N48*P48*$N$17</f>
        <v>1.5213040920000005</v>
      </c>
      <c r="R48" s="1788"/>
      <c r="S48" s="1164">
        <f t="shared" si="1"/>
        <v>0</v>
      </c>
      <c r="T48" s="1790"/>
      <c r="W48" s="110"/>
      <c r="X48" s="130">
        <v>1.316333588</v>
      </c>
    </row>
    <row r="49" spans="1:24" ht="12.75" customHeight="1">
      <c r="A49" s="118"/>
      <c r="C49" s="1786"/>
      <c r="E49" s="1165"/>
      <c r="I49" s="50"/>
      <c r="K49" s="51"/>
      <c r="L49" s="806" t="s">
        <v>102</v>
      </c>
      <c r="M49" s="137" t="s">
        <v>97</v>
      </c>
      <c r="N49" s="138">
        <v>0.80300000000000005</v>
      </c>
      <c r="O49" s="138">
        <f>E46*N49</f>
        <v>3.0514000000000001</v>
      </c>
      <c r="P49" s="139">
        <v>3.5</v>
      </c>
      <c r="Q49" s="140">
        <f t="shared" ref="Q49:Q50" si="2">N49*P49*$N$17</f>
        <v>3.2391099625500011</v>
      </c>
      <c r="R49" s="1788"/>
      <c r="S49" s="1164">
        <f t="shared" si="1"/>
        <v>0</v>
      </c>
      <c r="T49" s="1790"/>
      <c r="W49" s="110"/>
      <c r="X49" s="130">
        <v>1.316333588</v>
      </c>
    </row>
    <row r="50" spans="1:24" ht="12.75" customHeight="1">
      <c r="A50" s="118"/>
      <c r="C50" s="1786"/>
      <c r="E50" s="1165"/>
      <c r="I50" s="50"/>
      <c r="K50" s="51"/>
      <c r="L50" s="81" t="s">
        <v>115</v>
      </c>
      <c r="M50" s="82" t="s">
        <v>92</v>
      </c>
      <c r="N50" s="83">
        <v>3.9E-2</v>
      </c>
      <c r="O50" s="83">
        <f>E46*N50</f>
        <v>0.1482</v>
      </c>
      <c r="P50" s="972">
        <v>108.333</v>
      </c>
      <c r="Q50" s="140">
        <f t="shared" si="2"/>
        <v>4.8693106149597005</v>
      </c>
      <c r="R50" s="1788"/>
      <c r="S50" s="1164">
        <f t="shared" si="1"/>
        <v>0</v>
      </c>
      <c r="T50" s="1790"/>
      <c r="W50" s="110"/>
      <c r="X50" s="130">
        <v>1.316333588</v>
      </c>
    </row>
    <row r="51" spans="1:24" ht="12.75" customHeight="1">
      <c r="A51" s="117">
        <f>A46+1</f>
        <v>4</v>
      </c>
      <c r="B51" s="1169" t="s">
        <v>169</v>
      </c>
      <c r="C51" s="1785" t="s">
        <v>168</v>
      </c>
      <c r="D51" s="124" t="s">
        <v>92</v>
      </c>
      <c r="E51" s="741">
        <v>1.4</v>
      </c>
      <c r="G51" s="54">
        <v>3.53</v>
      </c>
      <c r="H51" s="59"/>
      <c r="I51" s="60"/>
      <c r="J51" s="54">
        <v>0.69</v>
      </c>
      <c r="K51" s="51"/>
      <c r="L51" s="119"/>
      <c r="M51" s="120"/>
      <c r="N51" s="121"/>
      <c r="O51" s="141"/>
      <c r="P51" s="59"/>
      <c r="Q51" s="122"/>
      <c r="R51" s="62">
        <f>G52+J52</f>
        <v>8.2495553000000008</v>
      </c>
      <c r="S51" s="1164">
        <f t="shared" si="1"/>
        <v>60.658493656607625</v>
      </c>
      <c r="T51" s="1789">
        <f>E51*S51</f>
        <v>84.921891119250674</v>
      </c>
      <c r="W51" s="110">
        <v>46.081399281750777</v>
      </c>
      <c r="X51" s="130">
        <v>1.316333588</v>
      </c>
    </row>
    <row r="52" spans="1:24" ht="12.75" customHeight="1">
      <c r="A52" s="118"/>
      <c r="B52" s="1169"/>
      <c r="C52" s="1786"/>
      <c r="E52" s="1165"/>
      <c r="G52" s="54">
        <f>G51*$J$19/1000</f>
        <v>6.4201169</v>
      </c>
      <c r="H52" s="110"/>
      <c r="I52" s="50"/>
      <c r="J52" s="54">
        <f>J51*$Q$19/1000</f>
        <v>1.8294383999999999</v>
      </c>
      <c r="K52" s="51"/>
      <c r="L52" s="805" t="s">
        <v>119</v>
      </c>
      <c r="M52" s="131" t="s">
        <v>92</v>
      </c>
      <c r="N52" s="132">
        <v>0.71</v>
      </c>
      <c r="O52" s="132">
        <f>E51*N52</f>
        <v>0.99399999999999988</v>
      </c>
      <c r="P52" s="971">
        <v>28.141999999999999</v>
      </c>
      <c r="Q52" s="135">
        <f>N52*P52*$N$17</f>
        <v>23.027956990542005</v>
      </c>
      <c r="R52" s="1787">
        <f>SUM(Q52:Q55)</f>
        <v>37.831843981750779</v>
      </c>
      <c r="S52" s="1164">
        <f t="shared" si="1"/>
        <v>0</v>
      </c>
      <c r="T52" s="1790"/>
      <c r="W52" s="110"/>
      <c r="X52" s="130">
        <v>1.316333588</v>
      </c>
    </row>
    <row r="53" spans="1:24" ht="16.5" customHeight="1">
      <c r="A53" s="118"/>
      <c r="C53" s="1786"/>
      <c r="E53" s="1165"/>
      <c r="I53" s="50"/>
      <c r="K53" s="51"/>
      <c r="L53" s="806" t="s">
        <v>102</v>
      </c>
      <c r="M53" s="137" t="s">
        <v>97</v>
      </c>
      <c r="N53" s="138">
        <v>1.76</v>
      </c>
      <c r="O53" s="138">
        <f>E51*N53</f>
        <v>2.464</v>
      </c>
      <c r="P53" s="139">
        <v>3.5</v>
      </c>
      <c r="Q53" s="140">
        <f t="shared" ref="Q53" si="3">N53*P53*$N$17</f>
        <v>7.0994190960000019</v>
      </c>
      <c r="R53" s="1788"/>
      <c r="S53" s="1164">
        <f t="shared" si="1"/>
        <v>0</v>
      </c>
      <c r="T53" s="1790"/>
      <c r="W53" s="110"/>
      <c r="X53" s="130">
        <v>1.316333588</v>
      </c>
    </row>
    <row r="54" spans="1:24" ht="12.75" customHeight="1">
      <c r="A54" s="118"/>
      <c r="C54" s="1786"/>
      <c r="E54" s="1165"/>
      <c r="I54" s="50"/>
      <c r="K54" s="51"/>
      <c r="L54" s="81" t="s">
        <v>115</v>
      </c>
      <c r="M54" s="82" t="s">
        <v>92</v>
      </c>
      <c r="N54" s="83">
        <v>3.9899999999999998E-2</v>
      </c>
      <c r="O54" s="83">
        <f>E51*N54</f>
        <v>5.5859999999999993E-2</v>
      </c>
      <c r="P54" s="972">
        <v>108.333</v>
      </c>
      <c r="Q54" s="140">
        <f>N54*P54*$N$17</f>
        <v>4.9816793214587713</v>
      </c>
      <c r="R54" s="1788"/>
      <c r="S54" s="1164">
        <f t="shared" si="1"/>
        <v>0</v>
      </c>
      <c r="T54" s="1790"/>
      <c r="W54" s="110"/>
      <c r="X54" s="130">
        <v>1.316333588</v>
      </c>
    </row>
    <row r="55" spans="1:24" ht="12.75" customHeight="1">
      <c r="A55" s="118"/>
      <c r="C55" s="1786"/>
      <c r="E55" s="1165"/>
      <c r="I55" s="50"/>
      <c r="K55" s="51"/>
      <c r="L55" s="81" t="s">
        <v>160</v>
      </c>
      <c r="M55" s="137" t="s">
        <v>113</v>
      </c>
      <c r="N55" s="83">
        <v>2.1</v>
      </c>
      <c r="O55" s="83">
        <f>E51*N55</f>
        <v>2.94</v>
      </c>
      <c r="P55" s="972">
        <v>1.125</v>
      </c>
      <c r="Q55" s="85">
        <f>N55*P55*$N$17</f>
        <v>2.7227885737500013</v>
      </c>
      <c r="R55" s="1788"/>
      <c r="S55" s="1164">
        <f t="shared" si="1"/>
        <v>0</v>
      </c>
      <c r="T55" s="1790"/>
      <c r="W55" s="110"/>
      <c r="X55" s="130">
        <v>1.316333588</v>
      </c>
    </row>
    <row r="56" spans="1:24" ht="12.75" customHeight="1">
      <c r="A56" s="755">
        <f>A51+1</f>
        <v>5</v>
      </c>
      <c r="B56" s="1168" t="s">
        <v>135</v>
      </c>
      <c r="C56" s="1785" t="s">
        <v>170</v>
      </c>
      <c r="D56" s="798" t="s">
        <v>92</v>
      </c>
      <c r="E56" s="1164">
        <v>4.2</v>
      </c>
      <c r="F56" s="59"/>
      <c r="G56" s="54">
        <v>1.87</v>
      </c>
      <c r="H56" s="59"/>
      <c r="I56" s="60"/>
      <c r="J56" s="54">
        <v>0.92</v>
      </c>
      <c r="K56" s="61"/>
      <c r="L56" s="119"/>
      <c r="M56" s="120"/>
      <c r="N56" s="121"/>
      <c r="O56" s="141"/>
      <c r="P56" s="59"/>
      <c r="Q56" s="122"/>
      <c r="R56" s="62">
        <f>G57+J57</f>
        <v>5.8402763000000011</v>
      </c>
      <c r="S56" s="1164">
        <f t="shared" si="1"/>
        <v>26.979681121025997</v>
      </c>
      <c r="T56" s="1789">
        <f>E56*S56</f>
        <v>113.31466070830919</v>
      </c>
      <c r="W56" s="110">
        <v>20.496081971150005</v>
      </c>
      <c r="X56" s="130">
        <v>1.316333588</v>
      </c>
    </row>
    <row r="57" spans="1:24" ht="12.75" customHeight="1">
      <c r="A57" s="118"/>
      <c r="B57" s="1169" t="s">
        <v>136</v>
      </c>
      <c r="C57" s="1820"/>
      <c r="E57" s="1165"/>
      <c r="G57" s="54">
        <f>G56*$J$19/1000</f>
        <v>3.4010251000000005</v>
      </c>
      <c r="I57" s="50"/>
      <c r="J57" s="54">
        <f>J56*$Q$19/1000</f>
        <v>2.4392512000000002</v>
      </c>
      <c r="K57" s="51"/>
      <c r="L57" s="1167" t="s">
        <v>137</v>
      </c>
      <c r="M57" s="131" t="s">
        <v>98</v>
      </c>
      <c r="N57" s="132">
        <v>62.5</v>
      </c>
      <c r="O57" s="132">
        <f>E56*N57</f>
        <v>262.5</v>
      </c>
      <c r="P57" s="971">
        <v>0.157</v>
      </c>
      <c r="Q57" s="135">
        <f>N57*P57*$N$17</f>
        <v>11.308936668750004</v>
      </c>
      <c r="R57" s="1787">
        <f>SUM(Q57:Q58)</f>
        <v>14.655805671150006</v>
      </c>
      <c r="S57" s="1164">
        <f t="shared" si="1"/>
        <v>0</v>
      </c>
      <c r="T57" s="1822"/>
      <c r="W57" s="1097"/>
      <c r="X57" s="130">
        <v>1.316333588</v>
      </c>
    </row>
    <row r="58" spans="1:24" ht="12.75" customHeight="1">
      <c r="A58" s="118"/>
      <c r="C58" s="1820"/>
      <c r="E58" s="1165"/>
      <c r="I58" s="50"/>
      <c r="K58" s="51"/>
      <c r="L58" s="81" t="s">
        <v>138</v>
      </c>
      <c r="M58" s="82" t="s">
        <v>92</v>
      </c>
      <c r="N58" s="83">
        <v>0.11</v>
      </c>
      <c r="O58" s="83">
        <f>E56*N58</f>
        <v>0.46200000000000002</v>
      </c>
      <c r="P58" s="972">
        <v>26.4</v>
      </c>
      <c r="Q58" s="85">
        <f>N58*P58*$N$17</f>
        <v>3.346869002400001</v>
      </c>
      <c r="R58" s="1788"/>
      <c r="S58" s="1164">
        <f t="shared" si="1"/>
        <v>0</v>
      </c>
      <c r="T58" s="1822"/>
      <c r="W58" s="1097"/>
      <c r="X58" s="130">
        <v>1.316333588</v>
      </c>
    </row>
    <row r="59" spans="1:24" ht="12.75" customHeight="1">
      <c r="A59" s="117">
        <v>6</v>
      </c>
      <c r="B59" s="1169" t="s">
        <v>129</v>
      </c>
      <c r="C59" s="1785" t="s">
        <v>171</v>
      </c>
      <c r="D59" s="124" t="s">
        <v>26</v>
      </c>
      <c r="E59" s="741">
        <v>2.5999999999999999E-2</v>
      </c>
      <c r="G59" s="116">
        <v>0</v>
      </c>
      <c r="I59" s="50"/>
      <c r="J59" s="116">
        <v>0</v>
      </c>
      <c r="K59" s="51"/>
      <c r="L59" s="119"/>
      <c r="M59" s="120"/>
      <c r="N59" s="121"/>
      <c r="O59" s="141"/>
      <c r="P59" s="59"/>
      <c r="Q59" s="122"/>
      <c r="R59" s="62">
        <f>G60+J60</f>
        <v>0</v>
      </c>
      <c r="S59" s="1164">
        <f t="shared" si="1"/>
        <v>617.36600970899315</v>
      </c>
      <c r="T59" s="1789">
        <f>E59*S59</f>
        <v>16.051516252433821</v>
      </c>
      <c r="W59" s="110">
        <v>469.00422152640016</v>
      </c>
      <c r="X59" s="130">
        <v>1.316333588</v>
      </c>
    </row>
    <row r="60" spans="1:24" ht="12.75" customHeight="1">
      <c r="A60" s="118"/>
      <c r="C60" s="1786"/>
      <c r="E60" s="1165"/>
      <c r="G60" s="54">
        <f>G59*$J$19/1000</f>
        <v>0</v>
      </c>
      <c r="I60" s="50"/>
      <c r="J60" s="54">
        <f>J59*$Q$19/1000</f>
        <v>0</v>
      </c>
      <c r="K60" s="51"/>
      <c r="L60" s="125" t="s">
        <v>130</v>
      </c>
      <c r="M60" s="126" t="s">
        <v>26</v>
      </c>
      <c r="N60" s="127">
        <v>1</v>
      </c>
      <c r="O60" s="127">
        <f>E59*N60</f>
        <v>2.5999999999999999E-2</v>
      </c>
      <c r="P60" s="973">
        <v>406.94400000000002</v>
      </c>
      <c r="Q60" s="129">
        <f>N60*P60*$N$17</f>
        <v>469.00422152640016</v>
      </c>
      <c r="R60" s="1165">
        <f>SUM(Q60:Q60)</f>
        <v>469.00422152640016</v>
      </c>
      <c r="S60" s="1164">
        <f t="shared" si="1"/>
        <v>0</v>
      </c>
      <c r="T60" s="1790"/>
      <c r="W60" s="110"/>
      <c r="X60" s="130">
        <v>1.316333588</v>
      </c>
    </row>
    <row r="61" spans="1:24" ht="12.75" customHeight="1">
      <c r="A61" s="117">
        <f>A59+1</f>
        <v>7</v>
      </c>
      <c r="B61" s="1169" t="s">
        <v>131</v>
      </c>
      <c r="C61" s="1785" t="s">
        <v>172</v>
      </c>
      <c r="D61" s="124" t="s">
        <v>26</v>
      </c>
      <c r="E61" s="741">
        <f>7.8/1000</f>
        <v>7.7999999999999996E-3</v>
      </c>
      <c r="G61" s="116">
        <v>0</v>
      </c>
      <c r="I61" s="50"/>
      <c r="J61" s="116">
        <v>0</v>
      </c>
      <c r="K61" s="51"/>
      <c r="L61" s="119"/>
      <c r="M61" s="120"/>
      <c r="N61" s="121"/>
      <c r="O61" s="141"/>
      <c r="P61" s="975"/>
      <c r="Q61" s="122"/>
      <c r="R61" s="1218">
        <f>G62+J62</f>
        <v>0</v>
      </c>
      <c r="S61" s="1164">
        <f t="shared" si="1"/>
        <v>647.91845444224737</v>
      </c>
      <c r="T61" s="2126">
        <f>E61*S61</f>
        <v>5.0537639446495293</v>
      </c>
      <c r="W61" s="110">
        <v>492.21448145730017</v>
      </c>
      <c r="X61" s="130">
        <v>1.316333588</v>
      </c>
    </row>
    <row r="62" spans="1:24" ht="12.75" customHeight="1">
      <c r="A62" s="118"/>
      <c r="C62" s="1786"/>
      <c r="E62" s="1165"/>
      <c r="G62" s="54">
        <f>G61*$J$19/1000</f>
        <v>0</v>
      </c>
      <c r="I62" s="50"/>
      <c r="J62" s="54">
        <f>J61*$Q$19/1000</f>
        <v>0</v>
      </c>
      <c r="K62" s="51"/>
      <c r="L62" s="125" t="s">
        <v>172</v>
      </c>
      <c r="M62" s="126" t="s">
        <v>26</v>
      </c>
      <c r="N62" s="127">
        <v>1</v>
      </c>
      <c r="O62" s="127">
        <f>E61*N62</f>
        <v>7.7999999999999996E-3</v>
      </c>
      <c r="P62" s="973">
        <v>427.08300000000003</v>
      </c>
      <c r="Q62" s="129">
        <f>N62*P62*$N$17</f>
        <v>492.21448145730017</v>
      </c>
      <c r="R62" s="216">
        <f>SUM(Q62:Q62)</f>
        <v>492.21448145730017</v>
      </c>
      <c r="S62" s="1164">
        <f t="shared" si="1"/>
        <v>0</v>
      </c>
      <c r="T62" s="2127"/>
      <c r="W62" s="110"/>
      <c r="X62" s="130">
        <v>1.316333588</v>
      </c>
    </row>
    <row r="63" spans="1:24" ht="12.75" customHeight="1">
      <c r="A63" s="117">
        <f>A61+1</f>
        <v>8</v>
      </c>
      <c r="B63" s="229" t="s">
        <v>185</v>
      </c>
      <c r="C63" s="1785" t="s">
        <v>415</v>
      </c>
      <c r="D63" s="124" t="s">
        <v>92</v>
      </c>
      <c r="E63" s="1165">
        <v>1.4</v>
      </c>
      <c r="G63" s="116">
        <v>0.65</v>
      </c>
      <c r="I63" s="50"/>
      <c r="J63" s="116">
        <v>0.3</v>
      </c>
      <c r="K63" s="51"/>
      <c r="L63" s="119"/>
      <c r="M63" s="120"/>
      <c r="N63" s="121"/>
      <c r="O63" s="141"/>
      <c r="P63" s="59"/>
      <c r="Q63" s="122"/>
      <c r="R63" s="1218">
        <f>G64+J64</f>
        <v>1.9775825</v>
      </c>
      <c r="S63" s="1164">
        <f t="shared" si="1"/>
        <v>35.77427778268347</v>
      </c>
      <c r="T63" s="2126">
        <f>E63*S63</f>
        <v>50.083988895756853</v>
      </c>
      <c r="W63" s="110">
        <v>27.177212606903009</v>
      </c>
      <c r="X63" s="130">
        <v>1.316333588</v>
      </c>
    </row>
    <row r="64" spans="1:24" ht="12.75" customHeight="1">
      <c r="A64" s="118"/>
      <c r="B64" s="230"/>
      <c r="C64" s="1786"/>
      <c r="E64" s="1165"/>
      <c r="G64" s="54">
        <f>G63*$J$19/1000</f>
        <v>1.1821745000000001</v>
      </c>
      <c r="I64" s="50"/>
      <c r="J64" s="54">
        <f>J63*$Q$19/1000</f>
        <v>0.795408</v>
      </c>
      <c r="K64" s="51"/>
      <c r="L64" s="1167"/>
      <c r="M64" s="131"/>
      <c r="N64" s="132"/>
      <c r="O64" s="132"/>
      <c r="P64" s="134"/>
      <c r="Q64" s="135">
        <f>N64*P64*$N$17</f>
        <v>0</v>
      </c>
      <c r="R64" s="2128">
        <f>SUM(Q64:Q67)</f>
        <v>25.199630106903008</v>
      </c>
      <c r="S64" s="1164">
        <f t="shared" si="1"/>
        <v>0</v>
      </c>
      <c r="T64" s="2127"/>
      <c r="W64" s="110"/>
      <c r="X64" s="130">
        <v>1.316333588</v>
      </c>
    </row>
    <row r="65" spans="1:24" ht="12.75" customHeight="1">
      <c r="A65" s="118"/>
      <c r="B65" s="1169"/>
      <c r="C65" s="1786"/>
      <c r="E65" s="1165"/>
      <c r="I65" s="50"/>
      <c r="K65" s="51"/>
      <c r="L65" s="1076" t="s">
        <v>141</v>
      </c>
      <c r="M65" s="137" t="s">
        <v>92</v>
      </c>
      <c r="N65" s="138">
        <v>1.0149999999999999</v>
      </c>
      <c r="O65" s="138">
        <f>E63*N65</f>
        <v>1.4209999999999998</v>
      </c>
      <c r="P65" s="976">
        <v>21.542000000000002</v>
      </c>
      <c r="Q65" s="140">
        <f>N65*P65*$N$17</f>
        <v>25.199630106903008</v>
      </c>
      <c r="R65" s="2129"/>
      <c r="S65" s="1164">
        <f t="shared" si="1"/>
        <v>0</v>
      </c>
      <c r="T65" s="2127"/>
      <c r="W65" s="110"/>
      <c r="X65" s="130">
        <v>1.316333588</v>
      </c>
    </row>
    <row r="66" spans="1:24" ht="12.75" customHeight="1">
      <c r="A66" s="118"/>
      <c r="C66" s="1786"/>
      <c r="E66" s="1165"/>
      <c r="I66" s="50"/>
      <c r="K66" s="51"/>
      <c r="L66" s="1076"/>
      <c r="M66" s="137"/>
      <c r="N66" s="138"/>
      <c r="O66" s="138"/>
      <c r="P66" s="139"/>
      <c r="Q66" s="140">
        <f>N66*P66*$N$17</f>
        <v>0</v>
      </c>
      <c r="R66" s="2129"/>
      <c r="S66" s="1164">
        <f t="shared" si="1"/>
        <v>0</v>
      </c>
      <c r="T66" s="2127"/>
      <c r="W66" s="110"/>
      <c r="X66" s="130">
        <v>1.316333588</v>
      </c>
    </row>
    <row r="67" spans="1:24" ht="12.75" customHeight="1">
      <c r="A67" s="118"/>
      <c r="C67" s="1786"/>
      <c r="E67" s="1165"/>
      <c r="I67" s="50"/>
      <c r="K67" s="51"/>
      <c r="L67" s="81"/>
      <c r="M67" s="82"/>
      <c r="N67" s="83"/>
      <c r="O67" s="83"/>
      <c r="P67" s="84"/>
      <c r="Q67" s="85">
        <f>N67*P67*$N$17</f>
        <v>0</v>
      </c>
      <c r="R67" s="2129"/>
      <c r="S67" s="1164">
        <f t="shared" si="1"/>
        <v>0</v>
      </c>
      <c r="T67" s="2127"/>
      <c r="W67" s="110"/>
      <c r="X67" s="130">
        <v>1.316333588</v>
      </c>
    </row>
    <row r="68" spans="1:24" ht="12.75" customHeight="1">
      <c r="A68" s="117">
        <f>A63+1</f>
        <v>9</v>
      </c>
      <c r="B68" s="1793" t="s">
        <v>139</v>
      </c>
      <c r="C68" s="1785" t="s">
        <v>142</v>
      </c>
      <c r="D68" s="124" t="s">
        <v>92</v>
      </c>
      <c r="E68" s="1165">
        <v>0.4</v>
      </c>
      <c r="G68" s="116">
        <v>7.85</v>
      </c>
      <c r="I68" s="50"/>
      <c r="J68" s="116">
        <v>1.1200000000000001</v>
      </c>
      <c r="K68" s="51"/>
      <c r="L68" s="119"/>
      <c r="M68" s="120"/>
      <c r="N68" s="121"/>
      <c r="O68" s="141"/>
      <c r="P68" s="59"/>
      <c r="Q68" s="122"/>
      <c r="R68" s="1218">
        <f>G69+J69</f>
        <v>17.2465537</v>
      </c>
      <c r="S68" s="1164">
        <f t="shared" si="1"/>
        <v>88.420478594103656</v>
      </c>
      <c r="T68" s="2126">
        <f>E68*S68</f>
        <v>35.368191437641464</v>
      </c>
      <c r="W68" s="110">
        <v>67.171786392267961</v>
      </c>
      <c r="X68" s="130">
        <v>1.316333588</v>
      </c>
    </row>
    <row r="69" spans="1:24" ht="12.75" customHeight="1">
      <c r="A69" s="118"/>
      <c r="B69" s="1794"/>
      <c r="C69" s="1786"/>
      <c r="E69" s="1165"/>
      <c r="G69" s="54">
        <f>G68*$J$19/1000</f>
        <v>14.277030499999999</v>
      </c>
      <c r="I69" s="50"/>
      <c r="J69" s="54">
        <f>J68*$Q$19/1000</f>
        <v>2.9695232000000007</v>
      </c>
      <c r="K69" s="51"/>
      <c r="L69" s="1167" t="s">
        <v>112</v>
      </c>
      <c r="M69" s="131" t="s">
        <v>113</v>
      </c>
      <c r="N69" s="132">
        <v>2.2999999999999998</v>
      </c>
      <c r="O69" s="132">
        <f>E68*N69</f>
        <v>0.91999999999999993</v>
      </c>
      <c r="P69" s="971">
        <v>0.95599999999999996</v>
      </c>
      <c r="Q69" s="135">
        <f>N69*P69*$N$17</f>
        <v>2.5341238162800006</v>
      </c>
      <c r="R69" s="2128">
        <f>SUM(Q69:Q72)</f>
        <v>49.925232692267954</v>
      </c>
      <c r="S69" s="1164">
        <f t="shared" si="1"/>
        <v>0</v>
      </c>
      <c r="T69" s="2127"/>
      <c r="W69" s="110"/>
      <c r="X69" s="130">
        <v>1.316333588</v>
      </c>
    </row>
    <row r="70" spans="1:24" ht="12.75" customHeight="1">
      <c r="A70" s="118"/>
      <c r="B70" s="1169" t="s">
        <v>140</v>
      </c>
      <c r="C70" s="1786"/>
      <c r="E70" s="1165"/>
      <c r="I70" s="50"/>
      <c r="K70" s="51"/>
      <c r="L70" s="1076" t="s">
        <v>133</v>
      </c>
      <c r="M70" s="137" t="s">
        <v>92</v>
      </c>
      <c r="N70" s="138">
        <v>1.0149999999999999</v>
      </c>
      <c r="O70" s="138">
        <f>E68*N70</f>
        <v>0.40599999999999997</v>
      </c>
      <c r="P70" s="976">
        <v>26.478000000000002</v>
      </c>
      <c r="Q70" s="140">
        <f>N70*P70*$N$17</f>
        <v>30.973716738027012</v>
      </c>
      <c r="R70" s="2129"/>
      <c r="S70" s="1164">
        <f t="shared" si="1"/>
        <v>0</v>
      </c>
      <c r="T70" s="2127"/>
      <c r="W70" s="110"/>
      <c r="X70" s="130">
        <v>1.316333588</v>
      </c>
    </row>
    <row r="71" spans="1:24" ht="12.75" customHeight="1">
      <c r="A71" s="118"/>
      <c r="C71" s="1786"/>
      <c r="E71" s="1165"/>
      <c r="I71" s="50"/>
      <c r="K71" s="51"/>
      <c r="L71" s="1076" t="s">
        <v>134</v>
      </c>
      <c r="M71" s="137" t="s">
        <v>97</v>
      </c>
      <c r="N71" s="138">
        <v>2.9</v>
      </c>
      <c r="O71" s="138">
        <f>E68*N71</f>
        <v>1.1599999999999999</v>
      </c>
      <c r="P71" s="139">
        <v>3.5</v>
      </c>
      <c r="Q71" s="140">
        <f>N71*P71*$N$17</f>
        <v>11.697906465000004</v>
      </c>
      <c r="R71" s="2129"/>
      <c r="S71" s="1164">
        <f t="shared" si="1"/>
        <v>0</v>
      </c>
      <c r="T71" s="2127"/>
      <c r="W71" s="110"/>
      <c r="X71" s="130">
        <v>1.316333588</v>
      </c>
    </row>
    <row r="72" spans="1:24" ht="12.75" customHeight="1">
      <c r="A72" s="118"/>
      <c r="C72" s="1786"/>
      <c r="E72" s="1165"/>
      <c r="I72" s="50"/>
      <c r="K72" s="51"/>
      <c r="L72" s="81" t="s">
        <v>128</v>
      </c>
      <c r="M72" s="82" t="s">
        <v>92</v>
      </c>
      <c r="N72" s="83">
        <v>3.78E-2</v>
      </c>
      <c r="O72" s="83">
        <f>E68*N72</f>
        <v>1.5120000000000001E-2</v>
      </c>
      <c r="P72" s="972">
        <v>108.333</v>
      </c>
      <c r="Q72" s="85">
        <f>N72*P72*$N$17</f>
        <v>4.7194856729609409</v>
      </c>
      <c r="R72" s="2129"/>
      <c r="S72" s="1164">
        <f t="shared" si="1"/>
        <v>0</v>
      </c>
      <c r="T72" s="2127"/>
      <c r="W72" s="110"/>
      <c r="X72" s="130">
        <v>1.316333588</v>
      </c>
    </row>
    <row r="73" spans="1:24" ht="12.75" customHeight="1">
      <c r="A73" s="117">
        <f>A68+1</f>
        <v>10</v>
      </c>
      <c r="B73" s="1169" t="s">
        <v>129</v>
      </c>
      <c r="C73" s="1785" t="s">
        <v>130</v>
      </c>
      <c r="D73" s="124" t="s">
        <v>26</v>
      </c>
      <c r="E73" s="741">
        <f>0.039</f>
        <v>3.9E-2</v>
      </c>
      <c r="G73" s="116">
        <v>0</v>
      </c>
      <c r="I73" s="50"/>
      <c r="J73" s="116">
        <v>0</v>
      </c>
      <c r="K73" s="51"/>
      <c r="L73" s="119"/>
      <c r="M73" s="120"/>
      <c r="N73" s="121"/>
      <c r="O73" s="141"/>
      <c r="P73" s="59"/>
      <c r="Q73" s="122"/>
      <c r="R73" s="1218">
        <f>G74+J74</f>
        <v>0</v>
      </c>
      <c r="S73" s="1164">
        <f t="shared" si="1"/>
        <v>617.36600970899315</v>
      </c>
      <c r="T73" s="2126">
        <f>E73*S73</f>
        <v>24.077274378650731</v>
      </c>
      <c r="W73" s="110">
        <v>469.00422152640016</v>
      </c>
      <c r="X73" s="130">
        <v>1.316333588</v>
      </c>
    </row>
    <row r="74" spans="1:24" ht="12.75" customHeight="1">
      <c r="A74" s="118"/>
      <c r="C74" s="1786"/>
      <c r="E74" s="1165"/>
      <c r="G74" s="54">
        <f>G73*$J$19/1000</f>
        <v>0</v>
      </c>
      <c r="I74" s="50"/>
      <c r="J74" s="54">
        <f>J73*$Q$19/1000</f>
        <v>0</v>
      </c>
      <c r="K74" s="51"/>
      <c r="L74" s="125" t="s">
        <v>143</v>
      </c>
      <c r="M74" s="126" t="s">
        <v>26</v>
      </c>
      <c r="N74" s="127">
        <v>1</v>
      </c>
      <c r="O74" s="127">
        <f>E73*N74</f>
        <v>3.9E-2</v>
      </c>
      <c r="P74" s="973">
        <v>406.94400000000002</v>
      </c>
      <c r="Q74" s="129">
        <f>N74*P74*$N$17</f>
        <v>469.00422152640016</v>
      </c>
      <c r="R74" s="216">
        <f>SUM(Q74:Q74)</f>
        <v>469.00422152640016</v>
      </c>
      <c r="S74" s="1164">
        <f t="shared" si="1"/>
        <v>0</v>
      </c>
      <c r="T74" s="2127"/>
      <c r="W74" s="110"/>
      <c r="X74" s="130">
        <v>1.316333588</v>
      </c>
    </row>
    <row r="75" spans="1:24" ht="12.75" customHeight="1">
      <c r="A75" s="117">
        <f>A73+1</f>
        <v>11</v>
      </c>
      <c r="B75" s="1169" t="s">
        <v>131</v>
      </c>
      <c r="C75" s="1785" t="s">
        <v>132</v>
      </c>
      <c r="D75" s="124" t="s">
        <v>26</v>
      </c>
      <c r="E75" s="741">
        <f>0.013</f>
        <v>1.2999999999999999E-2</v>
      </c>
      <c r="G75" s="116">
        <v>0</v>
      </c>
      <c r="I75" s="50"/>
      <c r="J75" s="116">
        <v>0</v>
      </c>
      <c r="K75" s="51"/>
      <c r="L75" s="119"/>
      <c r="M75" s="120"/>
      <c r="N75" s="121"/>
      <c r="O75" s="141"/>
      <c r="P75" s="59"/>
      <c r="Q75" s="122"/>
      <c r="R75" s="1218">
        <f>G76+J76</f>
        <v>0</v>
      </c>
      <c r="S75" s="1164">
        <f t="shared" si="1"/>
        <v>647.91845444224737</v>
      </c>
      <c r="T75" s="2126">
        <f>E75*S75</f>
        <v>8.4229399077492157</v>
      </c>
      <c r="W75" s="110">
        <v>492.21448145730017</v>
      </c>
      <c r="X75" s="130">
        <v>1.316333588</v>
      </c>
    </row>
    <row r="76" spans="1:24" ht="12.75" customHeight="1">
      <c r="A76" s="118"/>
      <c r="C76" s="1786"/>
      <c r="E76" s="1165"/>
      <c r="G76" s="54">
        <f>G75*$J$19/1000</f>
        <v>0</v>
      </c>
      <c r="I76" s="50"/>
      <c r="J76" s="54">
        <f>J75*$Q$19/1000</f>
        <v>0</v>
      </c>
      <c r="K76" s="51"/>
      <c r="L76" s="125" t="s">
        <v>132</v>
      </c>
      <c r="M76" s="126" t="s">
        <v>26</v>
      </c>
      <c r="N76" s="127">
        <v>1</v>
      </c>
      <c r="O76" s="127">
        <f>E75*N76</f>
        <v>1.2999999999999999E-2</v>
      </c>
      <c r="P76" s="973">
        <v>427.08300000000003</v>
      </c>
      <c r="Q76" s="129">
        <f>N76*P76*$N$17</f>
        <v>492.21448145730017</v>
      </c>
      <c r="R76" s="216">
        <f>SUM(Q76:Q76)</f>
        <v>492.21448145730017</v>
      </c>
      <c r="S76" s="1164">
        <f t="shared" si="1"/>
        <v>0</v>
      </c>
      <c r="T76" s="2127"/>
      <c r="W76" s="110"/>
      <c r="X76" s="130">
        <v>1.316333588</v>
      </c>
    </row>
    <row r="77" spans="1:24" s="152" customFormat="1" ht="16.5" customHeight="1">
      <c r="A77" s="778">
        <f>A75+1</f>
        <v>12</v>
      </c>
      <c r="B77" s="1170" t="s">
        <v>150</v>
      </c>
      <c r="C77" s="1826" t="s">
        <v>151</v>
      </c>
      <c r="D77" s="779" t="s">
        <v>92</v>
      </c>
      <c r="E77" s="1172">
        <v>0.24</v>
      </c>
      <c r="F77" s="142"/>
      <c r="G77" s="143">
        <v>12.6</v>
      </c>
      <c r="H77" s="142"/>
      <c r="I77" s="144"/>
      <c r="J77" s="143">
        <v>2.1</v>
      </c>
      <c r="K77" s="145"/>
      <c r="L77" s="146"/>
      <c r="M77" s="147"/>
      <c r="N77" s="148"/>
      <c r="O77" s="149"/>
      <c r="P77" s="142"/>
      <c r="Q77" s="150"/>
      <c r="R77" s="1219">
        <f>G78+J78</f>
        <v>28.483854000000001</v>
      </c>
      <c r="S77" s="1164">
        <f t="shared" si="1"/>
        <v>228.45510417656422</v>
      </c>
      <c r="T77" s="2122">
        <f>E77*S77</f>
        <v>54.829225002375409</v>
      </c>
      <c r="W77" s="408">
        <v>173.55410988461705</v>
      </c>
      <c r="X77" s="130">
        <v>1.316333588</v>
      </c>
    </row>
    <row r="78" spans="1:24" s="152" customFormat="1" ht="12.75" customHeight="1">
      <c r="A78" s="780"/>
      <c r="B78" s="1171" t="s">
        <v>152</v>
      </c>
      <c r="C78" s="1827"/>
      <c r="D78" s="414"/>
      <c r="E78" s="1173"/>
      <c r="F78" s="154"/>
      <c r="G78" s="143">
        <f>G77*$J$19/1000</f>
        <v>22.915997999999998</v>
      </c>
      <c r="H78" s="154"/>
      <c r="I78" s="155"/>
      <c r="J78" s="143">
        <f>J77*$Q$19/1000</f>
        <v>5.5678560000000008</v>
      </c>
      <c r="K78" s="156"/>
      <c r="L78" s="1175" t="s">
        <v>416</v>
      </c>
      <c r="M78" s="157" t="s">
        <v>113</v>
      </c>
      <c r="N78" s="158">
        <v>4.38</v>
      </c>
      <c r="O78" s="158">
        <f>E77*N78</f>
        <v>1.0511999999999999</v>
      </c>
      <c r="P78" s="159">
        <v>0.4</v>
      </c>
      <c r="Q78" s="160">
        <f>N78*P78*$N$17</f>
        <v>2.0191854312000004</v>
      </c>
      <c r="R78" s="2124">
        <f>SUM(Q78:Q81)</f>
        <v>13.973431635702003</v>
      </c>
      <c r="S78" s="1164">
        <f t="shared" si="1"/>
        <v>0</v>
      </c>
      <c r="T78" s="2123"/>
      <c r="W78" s="408"/>
      <c r="X78" s="130">
        <v>1.316333588</v>
      </c>
    </row>
    <row r="79" spans="1:24" s="152" customFormat="1" ht="12.75" customHeight="1">
      <c r="A79" s="780"/>
      <c r="B79" s="413"/>
      <c r="C79" s="1827"/>
      <c r="D79" s="414"/>
      <c r="E79" s="1173"/>
      <c r="F79" s="154"/>
      <c r="G79" s="24"/>
      <c r="H79" s="154"/>
      <c r="I79" s="155"/>
      <c r="J79" s="24"/>
      <c r="K79" s="156"/>
      <c r="L79" s="1075" t="s">
        <v>153</v>
      </c>
      <c r="M79" s="161" t="s">
        <v>113</v>
      </c>
      <c r="N79" s="162">
        <v>1.96</v>
      </c>
      <c r="O79" s="162">
        <f>E77*N79</f>
        <v>0.47039999999999998</v>
      </c>
      <c r="P79" s="163">
        <v>1.1000000000000001</v>
      </c>
      <c r="Q79" s="164">
        <f>N79*P79*$N$17</f>
        <v>2.4847966836000008</v>
      </c>
      <c r="R79" s="2125"/>
      <c r="S79" s="1164">
        <f t="shared" si="1"/>
        <v>0</v>
      </c>
      <c r="T79" s="2123"/>
      <c r="W79" s="408"/>
      <c r="X79" s="130">
        <v>1.316333588</v>
      </c>
    </row>
    <row r="80" spans="1:24" s="152" customFormat="1" ht="12.75" customHeight="1">
      <c r="A80" s="780"/>
      <c r="B80" s="413"/>
      <c r="C80" s="1827"/>
      <c r="D80" s="414"/>
      <c r="E80" s="1173"/>
      <c r="F80" s="154"/>
      <c r="G80" s="24"/>
      <c r="H80" s="154"/>
      <c r="I80" s="155"/>
      <c r="J80" s="24"/>
      <c r="K80" s="156"/>
      <c r="L80" s="1075" t="s">
        <v>154</v>
      </c>
      <c r="M80" s="161" t="s">
        <v>113</v>
      </c>
      <c r="N80" s="162">
        <v>7.2</v>
      </c>
      <c r="O80" s="162">
        <f>E77*N80</f>
        <v>1.728</v>
      </c>
      <c r="P80" s="977">
        <v>0.58299999999999996</v>
      </c>
      <c r="Q80" s="164">
        <f>N80*P80*$N$17</f>
        <v>4.8377470125600013</v>
      </c>
      <c r="R80" s="2125"/>
      <c r="S80" s="1164">
        <f t="shared" si="1"/>
        <v>0</v>
      </c>
      <c r="T80" s="2123"/>
      <c r="W80" s="408"/>
      <c r="X80" s="130">
        <v>1.316333588</v>
      </c>
    </row>
    <row r="81" spans="1:24" s="152" customFormat="1" ht="12.75" customHeight="1">
      <c r="A81" s="780"/>
      <c r="B81" s="413"/>
      <c r="C81" s="1827"/>
      <c r="D81" s="414"/>
      <c r="E81" s="1173"/>
      <c r="F81" s="154"/>
      <c r="G81" s="24"/>
      <c r="H81" s="154"/>
      <c r="I81" s="155"/>
      <c r="J81" s="24"/>
      <c r="K81" s="156"/>
      <c r="L81" s="166" t="s">
        <v>155</v>
      </c>
      <c r="M81" s="167" t="s">
        <v>97</v>
      </c>
      <c r="N81" s="168">
        <v>3.38</v>
      </c>
      <c r="O81" s="168">
        <f>E77*N81</f>
        <v>0.81119999999999992</v>
      </c>
      <c r="P81" s="977">
        <v>1.1890000000000001</v>
      </c>
      <c r="Q81" s="169">
        <f>N81*P81*$N$17</f>
        <v>4.6317025083420011</v>
      </c>
      <c r="R81" s="2125"/>
      <c r="S81" s="1164">
        <f t="shared" si="1"/>
        <v>0</v>
      </c>
      <c r="T81" s="2123"/>
      <c r="W81" s="408"/>
      <c r="X81" s="130">
        <v>1.316333588</v>
      </c>
    </row>
    <row r="82" spans="1:24" s="152" customFormat="1" ht="15" customHeight="1">
      <c r="A82" s="802">
        <f>A77+1</f>
        <v>13</v>
      </c>
      <c r="B82" s="1171" t="s">
        <v>157</v>
      </c>
      <c r="C82" s="1826" t="s">
        <v>173</v>
      </c>
      <c r="D82" s="414" t="s">
        <v>25</v>
      </c>
      <c r="E82" s="421">
        <f>6.7/100</f>
        <v>6.7000000000000004E-2</v>
      </c>
      <c r="F82" s="154"/>
      <c r="G82" s="24">
        <v>18.100000000000001</v>
      </c>
      <c r="H82" s="154"/>
      <c r="I82" s="155"/>
      <c r="J82" s="24">
        <v>15.3</v>
      </c>
      <c r="K82" s="156"/>
      <c r="L82" s="146"/>
      <c r="M82" s="147"/>
      <c r="N82" s="148"/>
      <c r="O82" s="149"/>
      <c r="P82" s="142"/>
      <c r="Q82" s="150"/>
      <c r="R82" s="1219">
        <f>G83+J83</f>
        <v>73.484821000000011</v>
      </c>
      <c r="S82" s="1164">
        <f t="shared" si="1"/>
        <v>623.00508389541824</v>
      </c>
      <c r="T82" s="2122">
        <f>E82*S82</f>
        <v>41.741340620993022</v>
      </c>
      <c r="W82" s="408">
        <v>473.28814639000018</v>
      </c>
      <c r="X82" s="130">
        <v>1.316333588</v>
      </c>
    </row>
    <row r="83" spans="1:24" s="152" customFormat="1" ht="12.75" customHeight="1">
      <c r="A83" s="780"/>
      <c r="B83" s="1171" t="s">
        <v>158</v>
      </c>
      <c r="C83" s="1827"/>
      <c r="D83" s="414"/>
      <c r="E83" s="1173"/>
      <c r="F83" s="154"/>
      <c r="G83" s="143">
        <f>G82*$J$19/1000</f>
        <v>32.919013000000007</v>
      </c>
      <c r="H83" s="154"/>
      <c r="I83" s="155"/>
      <c r="J83" s="143">
        <f>J82*$Q$19/1000</f>
        <v>40.565808000000004</v>
      </c>
      <c r="K83" s="156"/>
      <c r="L83" s="1834" t="s">
        <v>174</v>
      </c>
      <c r="M83" s="157" t="s">
        <v>97</v>
      </c>
      <c r="N83" s="158">
        <v>110</v>
      </c>
      <c r="O83" s="158">
        <f>E82*N83</f>
        <v>7.37</v>
      </c>
      <c r="P83" s="978">
        <v>3.1150000000000002</v>
      </c>
      <c r="Q83" s="160">
        <f>N83*P83*$N$17</f>
        <v>394.90518721500018</v>
      </c>
      <c r="R83" s="2124">
        <f>SUM(Q83:Q89)</f>
        <v>399.80332539000017</v>
      </c>
      <c r="S83" s="1164">
        <f t="shared" si="1"/>
        <v>0</v>
      </c>
      <c r="T83" s="2123"/>
      <c r="W83" s="408"/>
      <c r="X83" s="130">
        <v>1.316333588</v>
      </c>
    </row>
    <row r="84" spans="1:24" s="152" customFormat="1" ht="9" customHeight="1">
      <c r="A84" s="780"/>
      <c r="B84" s="413"/>
      <c r="C84" s="1827"/>
      <c r="D84" s="414"/>
      <c r="E84" s="1173"/>
      <c r="F84" s="154"/>
      <c r="G84" s="24"/>
      <c r="H84" s="154"/>
      <c r="I84" s="155"/>
      <c r="J84" s="24"/>
      <c r="K84" s="156"/>
      <c r="L84" s="1835"/>
      <c r="M84" s="182"/>
      <c r="N84" s="183"/>
      <c r="O84" s="184"/>
      <c r="P84" s="185"/>
      <c r="Q84" s="186"/>
      <c r="R84" s="2125"/>
      <c r="S84" s="1164">
        <f t="shared" si="1"/>
        <v>0</v>
      </c>
      <c r="T84" s="2123"/>
      <c r="W84" s="408"/>
      <c r="X84" s="130">
        <v>1.316333588</v>
      </c>
    </row>
    <row r="85" spans="1:24" s="152" customFormat="1" ht="12.75" customHeight="1">
      <c r="A85" s="780"/>
      <c r="B85" s="413"/>
      <c r="C85" s="1827"/>
      <c r="D85" s="414"/>
      <c r="E85" s="1173"/>
      <c r="F85" s="154"/>
      <c r="G85" s="24"/>
      <c r="H85" s="154"/>
      <c r="I85" s="155"/>
      <c r="J85" s="24"/>
      <c r="K85" s="156"/>
      <c r="L85" s="1836" t="s">
        <v>159</v>
      </c>
      <c r="M85" s="161" t="s">
        <v>26</v>
      </c>
      <c r="N85" s="162">
        <v>5.0000000000000001E-3</v>
      </c>
      <c r="O85" s="162">
        <f>E82*N85</f>
        <v>3.3500000000000001E-4</v>
      </c>
      <c r="P85" s="163">
        <v>400</v>
      </c>
      <c r="Q85" s="164">
        <f>N85*P85*$N$17</f>
        <v>2.3050062000000007</v>
      </c>
      <c r="R85" s="2125"/>
      <c r="S85" s="1164">
        <f t="shared" si="1"/>
        <v>0</v>
      </c>
      <c r="T85" s="2123"/>
      <c r="W85" s="408"/>
      <c r="X85" s="130">
        <v>1.316333588</v>
      </c>
    </row>
    <row r="86" spans="1:24" s="152" customFormat="1" ht="12.75" customHeight="1">
      <c r="A86" s="780"/>
      <c r="B86" s="413"/>
      <c r="C86" s="1827"/>
      <c r="D86" s="414"/>
      <c r="E86" s="1173"/>
      <c r="F86" s="154"/>
      <c r="G86" s="24"/>
      <c r="H86" s="154"/>
      <c r="I86" s="155"/>
      <c r="J86" s="24"/>
      <c r="K86" s="156"/>
      <c r="L86" s="1837"/>
      <c r="M86" s="182"/>
      <c r="N86" s="183"/>
      <c r="O86" s="184"/>
      <c r="P86" s="185"/>
      <c r="Q86" s="186"/>
      <c r="R86" s="2125"/>
      <c r="S86" s="1164">
        <f t="shared" si="1"/>
        <v>0</v>
      </c>
      <c r="T86" s="2123"/>
      <c r="W86" s="408"/>
      <c r="X86" s="130">
        <v>1.316333588</v>
      </c>
    </row>
    <row r="87" spans="1:24" s="152" customFormat="1" ht="12.75" customHeight="1">
      <c r="A87" s="780"/>
      <c r="B87" s="413"/>
      <c r="C87" s="1827"/>
      <c r="D87" s="414"/>
      <c r="E87" s="1173"/>
      <c r="F87" s="154"/>
      <c r="G87" s="24"/>
      <c r="H87" s="154"/>
      <c r="I87" s="155"/>
      <c r="J87" s="24"/>
      <c r="K87" s="156"/>
      <c r="L87" s="1837"/>
      <c r="M87" s="182"/>
      <c r="N87" s="183"/>
      <c r="O87" s="184"/>
      <c r="P87" s="185"/>
      <c r="Q87" s="186"/>
      <c r="R87" s="2125"/>
      <c r="S87" s="1164">
        <f t="shared" si="1"/>
        <v>0</v>
      </c>
      <c r="T87" s="2123"/>
      <c r="W87" s="408"/>
      <c r="X87" s="130">
        <v>1.316333588</v>
      </c>
    </row>
    <row r="88" spans="1:24" s="152" customFormat="1" ht="5.25" customHeight="1">
      <c r="A88" s="780"/>
      <c r="B88" s="413"/>
      <c r="C88" s="1827"/>
      <c r="D88" s="414"/>
      <c r="E88" s="1173"/>
      <c r="F88" s="154"/>
      <c r="G88" s="24"/>
      <c r="H88" s="154"/>
      <c r="I88" s="155"/>
      <c r="J88" s="24"/>
      <c r="K88" s="156"/>
      <c r="L88" s="1835"/>
      <c r="M88" s="182"/>
      <c r="N88" s="183"/>
      <c r="O88" s="184"/>
      <c r="P88" s="185"/>
      <c r="Q88" s="186"/>
      <c r="R88" s="2125"/>
      <c r="S88" s="1164">
        <f t="shared" si="1"/>
        <v>0</v>
      </c>
      <c r="T88" s="2123"/>
      <c r="W88" s="408"/>
      <c r="X88" s="130">
        <v>1.316333588</v>
      </c>
    </row>
    <row r="89" spans="1:24" s="152" customFormat="1" ht="12.75" customHeight="1">
      <c r="A89" s="780"/>
      <c r="B89" s="413"/>
      <c r="C89" s="1827"/>
      <c r="D89" s="414"/>
      <c r="E89" s="1173"/>
      <c r="F89" s="154"/>
      <c r="G89" s="24"/>
      <c r="H89" s="154"/>
      <c r="I89" s="155"/>
      <c r="J89" s="24"/>
      <c r="K89" s="156"/>
      <c r="L89" s="166" t="s">
        <v>160</v>
      </c>
      <c r="M89" s="167" t="s">
        <v>113</v>
      </c>
      <c r="N89" s="168">
        <v>2</v>
      </c>
      <c r="O89" s="168">
        <f>E82*N89</f>
        <v>0.13400000000000001</v>
      </c>
      <c r="P89" s="977">
        <v>1.125</v>
      </c>
      <c r="Q89" s="169">
        <f>N89*P89*$N$17</f>
        <v>2.5931319750000008</v>
      </c>
      <c r="R89" s="2125"/>
      <c r="S89" s="1164">
        <f t="shared" si="1"/>
        <v>0</v>
      </c>
      <c r="T89" s="2123"/>
      <c r="W89" s="408"/>
      <c r="X89" s="130">
        <v>1.316333588</v>
      </c>
    </row>
    <row r="90" spans="1:24" ht="12.75" customHeight="1">
      <c r="A90" s="117">
        <f>A82+1</f>
        <v>14</v>
      </c>
      <c r="B90" s="756" t="s">
        <v>455</v>
      </c>
      <c r="C90" s="1785" t="s">
        <v>456</v>
      </c>
      <c r="D90" s="757" t="s">
        <v>97</v>
      </c>
      <c r="E90" s="1165">
        <v>1</v>
      </c>
      <c r="F90" s="110"/>
      <c r="G90" s="115">
        <v>0.46</v>
      </c>
      <c r="H90" s="110"/>
      <c r="I90" s="50"/>
      <c r="J90" s="116">
        <v>0.01</v>
      </c>
      <c r="K90" s="51"/>
      <c r="L90" s="119"/>
      <c r="M90" s="120"/>
      <c r="N90" s="121"/>
      <c r="O90" s="121"/>
      <c r="P90" s="59"/>
      <c r="Q90" s="122"/>
      <c r="R90" s="1218">
        <f>G91+J91</f>
        <v>0.86312940000000005</v>
      </c>
      <c r="S90" s="1164">
        <f t="shared" si="1"/>
        <v>4.7268609813566869</v>
      </c>
      <c r="T90" s="2126">
        <f>E90*S90</f>
        <v>4.7268609813566869</v>
      </c>
      <c r="W90" s="110">
        <v>3.5909293999999998</v>
      </c>
      <c r="X90" s="130">
        <v>1.316333588</v>
      </c>
    </row>
    <row r="91" spans="1:24" ht="12.75" customHeight="1">
      <c r="A91" s="118"/>
      <c r="B91" s="53"/>
      <c r="C91" s="1786"/>
      <c r="D91" s="757"/>
      <c r="E91" s="1165"/>
      <c r="F91" s="110"/>
      <c r="G91" s="54">
        <f>G90*$J$19/1000</f>
        <v>0.83661580000000002</v>
      </c>
      <c r="H91" s="110"/>
      <c r="I91" s="50"/>
      <c r="J91" s="54">
        <f>J90*$Q$19/1000</f>
        <v>2.6513600000000002E-2</v>
      </c>
      <c r="K91" s="51"/>
      <c r="L91" s="1791" t="s">
        <v>457</v>
      </c>
      <c r="M91" s="131" t="s">
        <v>97</v>
      </c>
      <c r="N91" s="132">
        <v>1.1499999999999999</v>
      </c>
      <c r="O91" s="133">
        <f>E90*N91</f>
        <v>1.1499999999999999</v>
      </c>
      <c r="P91" s="971">
        <v>2.3719999999999999</v>
      </c>
      <c r="Q91" s="135">
        <f>N91*P91*1</f>
        <v>2.7277999999999998</v>
      </c>
      <c r="R91" s="216">
        <f>SUM(Q91:Q91)</f>
        <v>2.7277999999999998</v>
      </c>
      <c r="S91" s="1164">
        <f t="shared" si="1"/>
        <v>0</v>
      </c>
      <c r="T91" s="2127"/>
      <c r="W91" s="110"/>
      <c r="X91" s="130">
        <v>1.316333588</v>
      </c>
    </row>
    <row r="92" spans="1:24" ht="33.75" customHeight="1">
      <c r="A92" s="118"/>
      <c r="B92" s="53"/>
      <c r="C92" s="1786"/>
      <c r="D92" s="757"/>
      <c r="E92" s="1165"/>
      <c r="F92" s="110"/>
      <c r="G92" s="115"/>
      <c r="H92" s="110"/>
      <c r="I92" s="50"/>
      <c r="K92" s="51"/>
      <c r="L92" s="1823"/>
      <c r="M92" s="196"/>
      <c r="N92" s="197"/>
      <c r="O92" s="197"/>
      <c r="P92" s="198"/>
      <c r="Q92" s="199"/>
      <c r="R92" s="216"/>
      <c r="S92" s="1164">
        <f t="shared" si="1"/>
        <v>0</v>
      </c>
      <c r="T92" s="209"/>
      <c r="W92" s="110"/>
      <c r="X92" s="130">
        <v>1.316333588</v>
      </c>
    </row>
    <row r="93" spans="1:24" ht="12.75" customHeight="1">
      <c r="A93" s="117">
        <v>15</v>
      </c>
      <c r="B93" s="756" t="s">
        <v>441</v>
      </c>
      <c r="C93" s="1785" t="s">
        <v>175</v>
      </c>
      <c r="D93" s="757" t="s">
        <v>97</v>
      </c>
      <c r="E93" s="1165">
        <f>3.84</f>
        <v>3.84</v>
      </c>
      <c r="F93" s="110"/>
      <c r="G93" s="115">
        <v>0</v>
      </c>
      <c r="H93" s="110"/>
      <c r="I93" s="50"/>
      <c r="J93" s="116">
        <v>0</v>
      </c>
      <c r="K93" s="51"/>
      <c r="L93" s="119"/>
      <c r="M93" s="120"/>
      <c r="N93" s="121"/>
      <c r="O93" s="121"/>
      <c r="P93" s="59"/>
      <c r="Q93" s="122"/>
      <c r="R93" s="1218">
        <f>G94+J94</f>
        <v>0</v>
      </c>
      <c r="S93" s="1164">
        <f t="shared" si="1"/>
        <v>45.522764473803996</v>
      </c>
      <c r="T93" s="2126">
        <f>E93*S93</f>
        <v>174.80741557940735</v>
      </c>
      <c r="W93" s="110">
        <v>34.582999999999998</v>
      </c>
      <c r="X93" s="130">
        <v>1.316333588</v>
      </c>
    </row>
    <row r="94" spans="1:24" ht="12.75" customHeight="1">
      <c r="A94" s="118"/>
      <c r="B94" s="53"/>
      <c r="C94" s="1786"/>
      <c r="D94" s="757"/>
      <c r="E94" s="1165"/>
      <c r="F94" s="110"/>
      <c r="G94" s="54">
        <f>G93*$J$19/1000</f>
        <v>0</v>
      </c>
      <c r="H94" s="110"/>
      <c r="I94" s="50"/>
      <c r="J94" s="54">
        <f>J93*$Q$19/1000</f>
        <v>0</v>
      </c>
      <c r="K94" s="51"/>
      <c r="L94" s="1791" t="s">
        <v>176</v>
      </c>
      <c r="M94" s="131" t="s">
        <v>97</v>
      </c>
      <c r="N94" s="132">
        <v>1</v>
      </c>
      <c r="O94" s="133">
        <f>E93*N94</f>
        <v>3.84</v>
      </c>
      <c r="P94" s="971">
        <v>34.582999999999998</v>
      </c>
      <c r="Q94" s="135">
        <f>N94*P94*1</f>
        <v>34.582999999999998</v>
      </c>
      <c r="R94" s="216">
        <f>SUM(Q94:Q94)</f>
        <v>34.582999999999998</v>
      </c>
      <c r="S94" s="1164">
        <f t="shared" si="1"/>
        <v>0</v>
      </c>
      <c r="T94" s="2127"/>
      <c r="W94" s="110"/>
      <c r="X94" s="130">
        <v>1.316333588</v>
      </c>
    </row>
    <row r="95" spans="1:24" ht="33.75" customHeight="1">
      <c r="A95" s="118"/>
      <c r="B95" s="53"/>
      <c r="C95" s="1786"/>
      <c r="D95" s="757"/>
      <c r="E95" s="1165"/>
      <c r="F95" s="110"/>
      <c r="G95" s="115"/>
      <c r="H95" s="110"/>
      <c r="I95" s="50"/>
      <c r="K95" s="51"/>
      <c r="L95" s="1823"/>
      <c r="M95" s="196"/>
      <c r="N95" s="197"/>
      <c r="O95" s="197"/>
      <c r="P95" s="198"/>
      <c r="Q95" s="199"/>
      <c r="R95" s="216"/>
      <c r="S95" s="1164">
        <f t="shared" si="1"/>
        <v>0</v>
      </c>
      <c r="T95" s="209"/>
      <c r="W95" s="110"/>
      <c r="X95" s="130">
        <v>1.316333588</v>
      </c>
    </row>
    <row r="96" spans="1:24" ht="12.75" customHeight="1">
      <c r="A96" s="755">
        <f>A93+1</f>
        <v>16</v>
      </c>
      <c r="B96" s="1168" t="s">
        <v>441</v>
      </c>
      <c r="C96" s="1785" t="s">
        <v>177</v>
      </c>
      <c r="D96" s="798" t="s">
        <v>97</v>
      </c>
      <c r="E96" s="1164">
        <v>0.84</v>
      </c>
      <c r="F96" s="59"/>
      <c r="G96" s="54">
        <v>0</v>
      </c>
      <c r="H96" s="59"/>
      <c r="I96" s="60"/>
      <c r="J96" s="54">
        <v>0</v>
      </c>
      <c r="K96" s="61"/>
      <c r="L96" s="119"/>
      <c r="M96" s="120"/>
      <c r="N96" s="121"/>
      <c r="O96" s="121"/>
      <c r="P96" s="59"/>
      <c r="Q96" s="122"/>
      <c r="R96" s="1218">
        <f>G97+J97</f>
        <v>0</v>
      </c>
      <c r="S96" s="1164">
        <f t="shared" ref="S96:S146" si="4">W96*X96</f>
        <v>36.19917367</v>
      </c>
      <c r="T96" s="2126">
        <f>E96*S96</f>
        <v>30.407305882799999</v>
      </c>
      <c r="W96" s="110">
        <v>27.5</v>
      </c>
      <c r="X96" s="130">
        <v>1.316333588</v>
      </c>
    </row>
    <row r="97" spans="1:24" ht="12.75" customHeight="1">
      <c r="A97" s="118"/>
      <c r="C97" s="1820"/>
      <c r="E97" s="1165"/>
      <c r="G97" s="54">
        <f>G96*$J$19/1000</f>
        <v>0</v>
      </c>
      <c r="I97" s="50"/>
      <c r="J97" s="54">
        <f>J96*$Q$19/1000</f>
        <v>0</v>
      </c>
      <c r="K97" s="51"/>
      <c r="L97" s="1791" t="s">
        <v>161</v>
      </c>
      <c r="M97" s="131" t="s">
        <v>97</v>
      </c>
      <c r="N97" s="132">
        <v>1</v>
      </c>
      <c r="O97" s="133">
        <f>E96*N97</f>
        <v>0.84</v>
      </c>
      <c r="P97" s="971">
        <v>27.5</v>
      </c>
      <c r="Q97" s="135">
        <f>N97*P97*1</f>
        <v>27.5</v>
      </c>
      <c r="R97" s="216">
        <f>SUM(Q97:Q97)</f>
        <v>27.5</v>
      </c>
      <c r="S97" s="1164">
        <f t="shared" si="4"/>
        <v>0</v>
      </c>
      <c r="T97" s="2130"/>
      <c r="W97" s="1097"/>
      <c r="X97" s="130">
        <v>1.316333588</v>
      </c>
    </row>
    <row r="98" spans="1:24" ht="12.75" customHeight="1">
      <c r="A98" s="118"/>
      <c r="C98" s="1820"/>
      <c r="E98" s="1165"/>
      <c r="I98" s="50"/>
      <c r="K98" s="51"/>
      <c r="L98" s="1792"/>
      <c r="M98" s="192"/>
      <c r="N98" s="193"/>
      <c r="O98" s="193"/>
      <c r="P98" s="194"/>
      <c r="Q98" s="195"/>
      <c r="R98" s="216"/>
      <c r="S98" s="1164">
        <f t="shared" si="4"/>
        <v>0</v>
      </c>
      <c r="T98" s="209"/>
      <c r="W98" s="110"/>
      <c r="X98" s="130">
        <v>1.316333588</v>
      </c>
    </row>
    <row r="99" spans="1:24" ht="12.75" customHeight="1">
      <c r="A99" s="118"/>
      <c r="C99" s="1820"/>
      <c r="E99" s="1165"/>
      <c r="I99" s="50"/>
      <c r="K99" s="51"/>
      <c r="L99" s="1792"/>
      <c r="M99" s="192"/>
      <c r="N99" s="193"/>
      <c r="O99" s="193"/>
      <c r="P99" s="194"/>
      <c r="Q99" s="195"/>
      <c r="R99" s="216"/>
      <c r="S99" s="1164">
        <f t="shared" si="4"/>
        <v>0</v>
      </c>
      <c r="T99" s="209"/>
      <c r="W99" s="110"/>
      <c r="X99" s="130">
        <v>1.316333588</v>
      </c>
    </row>
    <row r="100" spans="1:24" ht="12.75" customHeight="1">
      <c r="A100" s="118"/>
      <c r="C100" s="1820"/>
      <c r="E100" s="1165"/>
      <c r="I100" s="50"/>
      <c r="K100" s="51"/>
      <c r="L100" s="1792"/>
      <c r="M100" s="192"/>
      <c r="N100" s="193"/>
      <c r="O100" s="193"/>
      <c r="P100" s="194"/>
      <c r="Q100" s="195"/>
      <c r="R100" s="216"/>
      <c r="S100" s="1164">
        <f t="shared" si="4"/>
        <v>0</v>
      </c>
      <c r="T100" s="209"/>
      <c r="W100" s="110"/>
      <c r="X100" s="130">
        <v>1.316333588</v>
      </c>
    </row>
    <row r="101" spans="1:24" ht="12.75" customHeight="1">
      <c r="A101" s="118"/>
      <c r="C101" s="1820"/>
      <c r="E101" s="1165"/>
      <c r="I101" s="50"/>
      <c r="K101" s="51"/>
      <c r="L101" s="1823"/>
      <c r="M101" s="196"/>
      <c r="N101" s="197"/>
      <c r="O101" s="197"/>
      <c r="P101" s="198"/>
      <c r="Q101" s="199"/>
      <c r="R101" s="216"/>
      <c r="S101" s="1164">
        <f t="shared" si="4"/>
        <v>0</v>
      </c>
      <c r="T101" s="209"/>
      <c r="W101" s="110"/>
      <c r="X101" s="130">
        <v>1.316333588</v>
      </c>
    </row>
    <row r="102" spans="1:24" ht="12.75" customHeight="1">
      <c r="A102" s="117">
        <f>A96+1</f>
        <v>17</v>
      </c>
      <c r="B102" s="1794" t="s">
        <v>144</v>
      </c>
      <c r="C102" s="1786" t="s">
        <v>178</v>
      </c>
      <c r="D102" s="124" t="s">
        <v>25</v>
      </c>
      <c r="E102" s="1165">
        <f>45.6/100</f>
        <v>0.45600000000000002</v>
      </c>
      <c r="G102" s="116">
        <v>40</v>
      </c>
      <c r="I102" s="50"/>
      <c r="J102" s="116">
        <v>6.2</v>
      </c>
      <c r="K102" s="51"/>
      <c r="Q102" s="79"/>
      <c r="R102" s="1220">
        <f>G103+J103</f>
        <v>89.187632000000008</v>
      </c>
      <c r="S102" s="1164">
        <f t="shared" si="4"/>
        <v>188.69123042525101</v>
      </c>
      <c r="T102" s="2127">
        <f>E102*S102</f>
        <v>86.04320107391446</v>
      </c>
      <c r="W102" s="110">
        <v>143.34605767520003</v>
      </c>
      <c r="X102" s="130">
        <v>1.316333588</v>
      </c>
    </row>
    <row r="103" spans="1:24" ht="12.75" customHeight="1">
      <c r="A103" s="118"/>
      <c r="B103" s="1794"/>
      <c r="C103" s="1786"/>
      <c r="E103" s="1165"/>
      <c r="G103" s="54">
        <f>G102*$J$19/1000</f>
        <v>72.749200000000002</v>
      </c>
      <c r="I103" s="50"/>
      <c r="J103" s="54">
        <f>J102*$Q$19/1000</f>
        <v>16.438432000000002</v>
      </c>
      <c r="K103" s="51"/>
      <c r="L103" s="125" t="s">
        <v>179</v>
      </c>
      <c r="M103" s="126" t="s">
        <v>92</v>
      </c>
      <c r="N103" s="127">
        <f>1.58+0.2</f>
        <v>1.78</v>
      </c>
      <c r="O103" s="127">
        <f>E102*N103</f>
        <v>0.81168000000000007</v>
      </c>
      <c r="P103" s="973">
        <v>26.4</v>
      </c>
      <c r="Q103" s="129">
        <f>N103*P103*$N$17</f>
        <v>54.158425675200014</v>
      </c>
      <c r="R103" s="216">
        <f>SUM(Q103:Q103)</f>
        <v>54.158425675200014</v>
      </c>
      <c r="S103" s="1164">
        <f t="shared" si="4"/>
        <v>0</v>
      </c>
      <c r="T103" s="2127"/>
      <c r="W103" s="110"/>
      <c r="X103" s="130">
        <v>1.316333588</v>
      </c>
    </row>
    <row r="104" spans="1:24" ht="12.75" customHeight="1">
      <c r="A104" s="118"/>
      <c r="B104" s="1794"/>
      <c r="C104" s="1786"/>
      <c r="E104" s="1165"/>
      <c r="I104" s="50"/>
      <c r="K104" s="51"/>
      <c r="Q104" s="79"/>
      <c r="R104" s="216"/>
      <c r="S104" s="1164">
        <f t="shared" si="4"/>
        <v>0</v>
      </c>
      <c r="T104" s="209"/>
      <c r="W104" s="110"/>
      <c r="X104" s="130">
        <v>1.316333588</v>
      </c>
    </row>
    <row r="105" spans="1:24" ht="12.75" customHeight="1">
      <c r="A105" s="118"/>
      <c r="B105" s="1794"/>
      <c r="C105" s="1786"/>
      <c r="E105" s="1165"/>
      <c r="I105" s="50"/>
      <c r="K105" s="51"/>
      <c r="Q105" s="79"/>
      <c r="R105" s="216"/>
      <c r="S105" s="1164">
        <f t="shared" si="4"/>
        <v>0</v>
      </c>
      <c r="T105" s="209"/>
      <c r="W105" s="110"/>
      <c r="X105" s="130">
        <v>1.316333588</v>
      </c>
    </row>
    <row r="106" spans="1:24" ht="12.75" customHeight="1">
      <c r="A106" s="117">
        <f>A102+1</f>
        <v>18</v>
      </c>
      <c r="B106" s="1195" t="s">
        <v>470</v>
      </c>
      <c r="C106" s="1785" t="s">
        <v>472</v>
      </c>
      <c r="D106" s="124" t="s">
        <v>25</v>
      </c>
      <c r="E106" s="801">
        <f>22.6/100</f>
        <v>0.22600000000000001</v>
      </c>
      <c r="F106" s="59"/>
      <c r="G106" s="1116">
        <v>18.2</v>
      </c>
      <c r="H106" s="1117"/>
      <c r="I106" s="1118"/>
      <c r="J106" s="1116">
        <v>0.08</v>
      </c>
      <c r="K106" s="61"/>
      <c r="L106" s="119"/>
      <c r="M106" s="120"/>
      <c r="N106" s="121"/>
      <c r="O106" s="141"/>
      <c r="P106" s="59"/>
      <c r="Q106" s="122"/>
      <c r="R106" s="1218">
        <f>G107+J107</f>
        <v>33.312994799999998</v>
      </c>
      <c r="S106" s="1164">
        <f t="shared" si="4"/>
        <v>105.72506225880551</v>
      </c>
      <c r="T106" s="2126">
        <f>E106*S106</f>
        <v>23.893864070490046</v>
      </c>
      <c r="W106" s="110">
        <v>80.317833733500009</v>
      </c>
      <c r="X106" s="130">
        <v>1.316333588</v>
      </c>
    </row>
    <row r="107" spans="1:24" ht="12.75" customHeight="1">
      <c r="A107" s="118"/>
      <c r="B107" s="1195"/>
      <c r="C107" s="1786"/>
      <c r="E107" s="1165"/>
      <c r="G107" s="54">
        <f>G106*$J$19/1000</f>
        <v>33.100885999999996</v>
      </c>
      <c r="I107" s="50"/>
      <c r="J107" s="54">
        <f>J106*$Q$19/1000</f>
        <v>0.21210880000000001</v>
      </c>
      <c r="K107" s="51"/>
      <c r="L107" s="1167" t="s">
        <v>145</v>
      </c>
      <c r="M107" s="131" t="s">
        <v>113</v>
      </c>
      <c r="N107" s="132">
        <v>29</v>
      </c>
      <c r="O107" s="132">
        <f>E106*N107</f>
        <v>6.5540000000000003</v>
      </c>
      <c r="P107" s="134">
        <v>0.16500000000000001</v>
      </c>
      <c r="Q107" s="135">
        <f>N107*P107*$N$17</f>
        <v>5.5147273335000015</v>
      </c>
      <c r="R107" s="2128">
        <f>SUM(Q107:Q108)</f>
        <v>47.004838933500011</v>
      </c>
      <c r="S107" s="1164">
        <f t="shared" si="4"/>
        <v>0</v>
      </c>
      <c r="T107" s="2127"/>
      <c r="W107" s="110"/>
      <c r="X107" s="130">
        <v>1.316333588</v>
      </c>
    </row>
    <row r="108" spans="1:24" ht="12.75" customHeight="1">
      <c r="A108" s="118"/>
      <c r="B108" s="1195" t="s">
        <v>471</v>
      </c>
      <c r="C108" s="1786"/>
      <c r="E108" s="1165"/>
      <c r="I108" s="50"/>
      <c r="K108" s="51"/>
      <c r="L108" s="81" t="s">
        <v>180</v>
      </c>
      <c r="M108" s="82" t="s">
        <v>113</v>
      </c>
      <c r="N108" s="83">
        <v>45</v>
      </c>
      <c r="O108" s="83">
        <f>E106*N108</f>
        <v>10.17</v>
      </c>
      <c r="P108" s="1109">
        <v>0.8</v>
      </c>
      <c r="Q108" s="85">
        <f>N108*P108*$N$17</f>
        <v>41.490111600000013</v>
      </c>
      <c r="R108" s="2129"/>
      <c r="S108" s="1164">
        <f t="shared" si="4"/>
        <v>0</v>
      </c>
      <c r="T108" s="2127"/>
      <c r="W108" s="110"/>
      <c r="X108" s="130">
        <v>1.316333588</v>
      </c>
    </row>
    <row r="109" spans="1:24" s="152" customFormat="1" ht="12.75" customHeight="1">
      <c r="A109" s="778">
        <f>A106+1</f>
        <v>19</v>
      </c>
      <c r="B109" s="1824" t="s">
        <v>181</v>
      </c>
      <c r="C109" s="1826" t="s">
        <v>184</v>
      </c>
      <c r="D109" s="779" t="s">
        <v>97</v>
      </c>
      <c r="E109" s="1172">
        <v>3.36</v>
      </c>
      <c r="F109" s="142"/>
      <c r="G109" s="143">
        <v>1.03</v>
      </c>
      <c r="H109" s="142"/>
      <c r="I109" s="144"/>
      <c r="J109" s="143">
        <v>0.14499999999999957</v>
      </c>
      <c r="K109" s="145"/>
      <c r="L109" s="146"/>
      <c r="M109" s="147"/>
      <c r="N109" s="148"/>
      <c r="O109" s="149"/>
      <c r="P109" s="142"/>
      <c r="Q109" s="150"/>
      <c r="R109" s="1219">
        <f>G110+J110</f>
        <v>2.2577390999999989</v>
      </c>
      <c r="S109" s="1164">
        <f t="shared" si="4"/>
        <v>5.2794142708339598</v>
      </c>
      <c r="T109" s="2122">
        <f>E109*S109</f>
        <v>17.738831950002105</v>
      </c>
      <c r="W109" s="408">
        <v>4.0106963150999988</v>
      </c>
      <c r="X109" s="130">
        <v>1.316333588</v>
      </c>
    </row>
    <row r="110" spans="1:24" s="152" customFormat="1" ht="12.75" customHeight="1">
      <c r="A110" s="780"/>
      <c r="B110" s="1825"/>
      <c r="C110" s="1827"/>
      <c r="D110" s="414"/>
      <c r="E110" s="1173"/>
      <c r="F110" s="154"/>
      <c r="G110" s="143">
        <f>G109*$J$19/1000</f>
        <v>1.8732919000000001</v>
      </c>
      <c r="H110" s="154"/>
      <c r="I110" s="155"/>
      <c r="J110" s="143">
        <f>J109*$Q$19/1000</f>
        <v>0.38444719999999888</v>
      </c>
      <c r="K110" s="156"/>
      <c r="L110" s="1832" t="s">
        <v>182</v>
      </c>
      <c r="M110" s="157" t="s">
        <v>97</v>
      </c>
      <c r="N110" s="158">
        <v>1</v>
      </c>
      <c r="O110" s="158">
        <f>E109*N110</f>
        <v>3.36</v>
      </c>
      <c r="P110" s="159">
        <v>1.5209999999999999</v>
      </c>
      <c r="Q110" s="160">
        <f>N110*P110*$N$17</f>
        <v>1.7529572151000004</v>
      </c>
      <c r="R110" s="2124">
        <f>SUM(Q110:Q111)</f>
        <v>1.7529572151000004</v>
      </c>
      <c r="S110" s="1164">
        <f t="shared" si="4"/>
        <v>0</v>
      </c>
      <c r="T110" s="2123"/>
      <c r="W110" s="408"/>
      <c r="X110" s="130">
        <v>1.316333588</v>
      </c>
    </row>
    <row r="111" spans="1:24" s="152" customFormat="1" ht="29.25" customHeight="1">
      <c r="A111" s="780"/>
      <c r="B111" s="1171" t="s">
        <v>183</v>
      </c>
      <c r="C111" s="1827"/>
      <c r="D111" s="414"/>
      <c r="E111" s="1173"/>
      <c r="F111" s="154"/>
      <c r="G111" s="24"/>
      <c r="H111" s="154"/>
      <c r="I111" s="155"/>
      <c r="J111" s="24"/>
      <c r="K111" s="156"/>
      <c r="L111" s="1833"/>
      <c r="M111" s="182"/>
      <c r="N111" s="183"/>
      <c r="O111" s="184"/>
      <c r="P111" s="185"/>
      <c r="Q111" s="186"/>
      <c r="R111" s="2125"/>
      <c r="S111" s="1164">
        <f t="shared" si="4"/>
        <v>0</v>
      </c>
      <c r="T111" s="2123"/>
      <c r="W111" s="408"/>
      <c r="X111" s="130">
        <v>1.316333588</v>
      </c>
    </row>
    <row r="112" spans="1:24" ht="12.75" customHeight="1">
      <c r="A112" s="755">
        <f>A109+1</f>
        <v>20</v>
      </c>
      <c r="B112" s="1168" t="s">
        <v>123</v>
      </c>
      <c r="C112" s="1785" t="s">
        <v>186</v>
      </c>
      <c r="D112" s="798" t="s">
        <v>92</v>
      </c>
      <c r="E112" s="1164">
        <f>3.36*0.1</f>
        <v>0.33600000000000002</v>
      </c>
      <c r="F112" s="59"/>
      <c r="G112" s="54">
        <v>1.82</v>
      </c>
      <c r="H112" s="59"/>
      <c r="I112" s="60"/>
      <c r="J112" s="54">
        <v>1.06</v>
      </c>
      <c r="K112" s="61"/>
      <c r="L112" s="119"/>
      <c r="M112" s="120"/>
      <c r="N112" s="121"/>
      <c r="O112" s="141"/>
      <c r="P112" s="59"/>
      <c r="Q112" s="122"/>
      <c r="R112" s="1218">
        <f>G113+J113</f>
        <v>6.1205302000000001</v>
      </c>
      <c r="S112" s="1164">
        <f t="shared" si="4"/>
        <v>16.531682209761918</v>
      </c>
      <c r="T112" s="2126">
        <f>E112*S112</f>
        <v>5.5546452224800049</v>
      </c>
      <c r="W112" s="110">
        <v>12.558885042871001</v>
      </c>
      <c r="X112" s="130">
        <v>1.316333588</v>
      </c>
    </row>
    <row r="113" spans="1:24" ht="12.75" customHeight="1">
      <c r="A113" s="118"/>
      <c r="B113" s="1169" t="s">
        <v>124</v>
      </c>
      <c r="C113" s="1820"/>
      <c r="E113" s="1165"/>
      <c r="G113" s="54">
        <f>G112*$J$19/1000</f>
        <v>3.3100885999999998</v>
      </c>
      <c r="I113" s="50"/>
      <c r="J113" s="54">
        <f>J112*$Q$19/1000</f>
        <v>2.8104416000000003</v>
      </c>
      <c r="K113" s="51"/>
      <c r="L113" s="1167" t="s">
        <v>111</v>
      </c>
      <c r="M113" s="131" t="s">
        <v>92</v>
      </c>
      <c r="N113" s="132">
        <v>0.97</v>
      </c>
      <c r="O113" s="132">
        <f>E112*N113</f>
        <v>0.32591999999999999</v>
      </c>
      <c r="P113" s="971">
        <v>4.2919999999999998</v>
      </c>
      <c r="Q113" s="135">
        <f>N113*P113*$N$17</f>
        <v>4.798147006044001</v>
      </c>
      <c r="R113" s="2128">
        <f>SUM(Q113:Q114)</f>
        <v>6.4383548428710018</v>
      </c>
      <c r="S113" s="1164">
        <f t="shared" si="4"/>
        <v>0</v>
      </c>
      <c r="T113" s="2130"/>
      <c r="W113" s="1097"/>
      <c r="X113" s="130">
        <v>1.316333588</v>
      </c>
    </row>
    <row r="114" spans="1:24" ht="12.75" customHeight="1">
      <c r="A114" s="118"/>
      <c r="C114" s="1820"/>
      <c r="E114" s="1165"/>
      <c r="I114" s="50"/>
      <c r="K114" s="51"/>
      <c r="L114" s="81" t="s">
        <v>125</v>
      </c>
      <c r="M114" s="82" t="s">
        <v>92</v>
      </c>
      <c r="N114" s="83">
        <v>0.27</v>
      </c>
      <c r="O114" s="83">
        <f>E112*N114</f>
        <v>9.0720000000000009E-2</v>
      </c>
      <c r="P114" s="972">
        <v>5.2709999999999999</v>
      </c>
      <c r="Q114" s="85">
        <f>N114*P114*$N$17</f>
        <v>1.6402078368270006</v>
      </c>
      <c r="R114" s="2129"/>
      <c r="S114" s="1164">
        <f t="shared" si="4"/>
        <v>0</v>
      </c>
      <c r="T114" s="2130"/>
      <c r="W114" s="1097"/>
      <c r="X114" s="130">
        <v>1.316333588</v>
      </c>
    </row>
    <row r="115" spans="1:24" ht="12.75" customHeight="1">
      <c r="A115" s="755">
        <f>A112+1</f>
        <v>21</v>
      </c>
      <c r="B115" s="1168" t="s">
        <v>126</v>
      </c>
      <c r="C115" s="1785" t="s">
        <v>187</v>
      </c>
      <c r="D115" s="798" t="s">
        <v>92</v>
      </c>
      <c r="E115" s="1164">
        <f>3.36*0.1</f>
        <v>0.33600000000000002</v>
      </c>
      <c r="F115" s="59"/>
      <c r="G115" s="54">
        <v>0.7</v>
      </c>
      <c r="H115" s="59"/>
      <c r="I115" s="60"/>
      <c r="J115" s="54">
        <v>0.28000000000000003</v>
      </c>
      <c r="K115" s="61"/>
      <c r="L115" s="119"/>
      <c r="M115" s="120"/>
      <c r="N115" s="121"/>
      <c r="O115" s="121"/>
      <c r="P115" s="59"/>
      <c r="Q115" s="122"/>
      <c r="R115" s="1218">
        <f>G116+J116</f>
        <v>2.0154917999999999</v>
      </c>
      <c r="S115" s="1164">
        <f t="shared" si="4"/>
        <v>43.625649268158391</v>
      </c>
      <c r="T115" s="2126">
        <f>E115*S115</f>
        <v>14.65821815410122</v>
      </c>
      <c r="W115" s="110">
        <v>33.141788423436012</v>
      </c>
      <c r="X115" s="130">
        <v>1.316333588</v>
      </c>
    </row>
    <row r="116" spans="1:24" ht="12.75" customHeight="1">
      <c r="A116" s="118"/>
      <c r="B116" s="1169" t="s">
        <v>127</v>
      </c>
      <c r="C116" s="1786"/>
      <c r="E116" s="1165"/>
      <c r="G116" s="54">
        <f>G115*$J$19/1000</f>
        <v>1.2731109999999999</v>
      </c>
      <c r="I116" s="50"/>
      <c r="J116" s="54">
        <f>J115*$Q$19/1000</f>
        <v>0.74238080000000017</v>
      </c>
      <c r="K116" s="51"/>
      <c r="L116" s="125" t="s">
        <v>188</v>
      </c>
      <c r="M116" s="126" t="s">
        <v>92</v>
      </c>
      <c r="N116" s="127">
        <v>1.02</v>
      </c>
      <c r="O116" s="803">
        <f>E115*N116</f>
        <v>0.34272000000000002</v>
      </c>
      <c r="P116" s="973">
        <v>26.478000000000002</v>
      </c>
      <c r="Q116" s="129">
        <f>N116*P116*$N$17</f>
        <v>31.126296623436012</v>
      </c>
      <c r="R116" s="216">
        <f>SUM(Q116:Q116)</f>
        <v>31.126296623436012</v>
      </c>
      <c r="S116" s="1164">
        <f t="shared" si="4"/>
        <v>0</v>
      </c>
      <c r="T116" s="2127"/>
      <c r="W116" s="110"/>
      <c r="X116" s="130">
        <v>1.316333588</v>
      </c>
    </row>
    <row r="117" spans="1:24" ht="12.75" customHeight="1">
      <c r="A117" s="118"/>
      <c r="C117" s="1786"/>
      <c r="E117" s="1165"/>
      <c r="I117" s="50"/>
      <c r="K117" s="51"/>
      <c r="O117" s="77"/>
      <c r="Q117" s="79"/>
      <c r="R117" s="216"/>
      <c r="S117" s="1164">
        <f t="shared" si="4"/>
        <v>0</v>
      </c>
      <c r="T117" s="209"/>
      <c r="W117" s="110"/>
      <c r="X117" s="130">
        <v>1.316333588</v>
      </c>
    </row>
    <row r="118" spans="1:24" ht="12.75" customHeight="1">
      <c r="A118" s="118"/>
      <c r="C118" s="1786"/>
      <c r="E118" s="1165"/>
      <c r="I118" s="50"/>
      <c r="K118" s="51"/>
      <c r="O118" s="77"/>
      <c r="Q118" s="79"/>
      <c r="R118" s="216"/>
      <c r="S118" s="1164">
        <f t="shared" si="4"/>
        <v>0</v>
      </c>
      <c r="T118" s="209"/>
      <c r="W118" s="110"/>
      <c r="X118" s="130">
        <v>1.316333588</v>
      </c>
    </row>
    <row r="119" spans="1:24" ht="12.75" customHeight="1">
      <c r="A119" s="755">
        <f>A115+1</f>
        <v>22</v>
      </c>
      <c r="B119" s="1793" t="s">
        <v>189</v>
      </c>
      <c r="C119" s="1785" t="s">
        <v>191</v>
      </c>
      <c r="D119" s="798" t="s">
        <v>25</v>
      </c>
      <c r="E119" s="801">
        <v>3.4000000000000002E-2</v>
      </c>
      <c r="F119" s="59"/>
      <c r="G119" s="54">
        <f>9.88+0.16*4</f>
        <v>10.520000000000001</v>
      </c>
      <c r="H119" s="59"/>
      <c r="I119" s="60"/>
      <c r="J119" s="54">
        <f>0.95+0.23*4</f>
        <v>1.87</v>
      </c>
      <c r="K119" s="61"/>
      <c r="L119" s="119"/>
      <c r="M119" s="120"/>
      <c r="N119" s="121"/>
      <c r="O119" s="141"/>
      <c r="P119" s="59"/>
      <c r="Q119" s="122"/>
      <c r="R119" s="1218">
        <f>G120+J120</f>
        <v>24.091082800000002</v>
      </c>
      <c r="S119" s="1164">
        <f t="shared" si="4"/>
        <v>195.11946524802278</v>
      </c>
      <c r="T119" s="2126">
        <f>E119*S119</f>
        <v>6.6340618184327749</v>
      </c>
      <c r="W119" s="110">
        <v>148.22949670720001</v>
      </c>
      <c r="X119" s="130">
        <v>1.316333588</v>
      </c>
    </row>
    <row r="120" spans="1:24" ht="12.75" customHeight="1">
      <c r="A120" s="118"/>
      <c r="B120" s="1794"/>
      <c r="C120" s="1786"/>
      <c r="E120" s="1165"/>
      <c r="G120" s="54">
        <f>G119*$J$19/1000</f>
        <v>19.133039600000004</v>
      </c>
      <c r="I120" s="50"/>
      <c r="J120" s="54">
        <f>J119*$Q$19/1000</f>
        <v>4.9580431999999997</v>
      </c>
      <c r="K120" s="51"/>
      <c r="L120" s="125" t="s">
        <v>138</v>
      </c>
      <c r="M120" s="126" t="s">
        <v>92</v>
      </c>
      <c r="N120" s="127">
        <f>2.04+0.51*4</f>
        <v>4.08</v>
      </c>
      <c r="O120" s="803">
        <f>E119*N120</f>
        <v>0.13872000000000001</v>
      </c>
      <c r="P120" s="973">
        <v>26.4</v>
      </c>
      <c r="Q120" s="129">
        <f>N120*P120*$N$17</f>
        <v>124.13841390720002</v>
      </c>
      <c r="R120" s="216">
        <f>SUM(Q120:Q120)</f>
        <v>124.13841390720002</v>
      </c>
      <c r="S120" s="1164">
        <f t="shared" si="4"/>
        <v>0</v>
      </c>
      <c r="T120" s="2127"/>
      <c r="W120" s="110"/>
      <c r="X120" s="130">
        <v>1.316333588</v>
      </c>
    </row>
    <row r="121" spans="1:24" ht="12.75" customHeight="1">
      <c r="A121" s="118"/>
      <c r="B121" s="1794"/>
      <c r="C121" s="1786"/>
      <c r="E121" s="1165"/>
      <c r="I121" s="50"/>
      <c r="K121" s="51"/>
      <c r="Q121" s="79"/>
      <c r="R121" s="216"/>
      <c r="S121" s="1164">
        <f t="shared" si="4"/>
        <v>0</v>
      </c>
      <c r="T121" s="209"/>
      <c r="W121" s="110"/>
      <c r="X121" s="130">
        <v>1.316333588</v>
      </c>
    </row>
    <row r="122" spans="1:24" ht="12.75" customHeight="1">
      <c r="A122" s="118"/>
      <c r="B122" s="1169" t="s">
        <v>190</v>
      </c>
      <c r="C122" s="1786"/>
      <c r="E122" s="1165"/>
      <c r="I122" s="50"/>
      <c r="K122" s="51"/>
      <c r="Q122" s="79"/>
      <c r="R122" s="216"/>
      <c r="S122" s="1164">
        <f t="shared" si="4"/>
        <v>0</v>
      </c>
      <c r="T122" s="209"/>
      <c r="W122" s="110"/>
      <c r="X122" s="130">
        <v>1.316333588</v>
      </c>
    </row>
    <row r="123" spans="1:24" ht="12.75" customHeight="1">
      <c r="A123" s="117">
        <f>A119+1</f>
        <v>23</v>
      </c>
      <c r="B123" s="1169" t="s">
        <v>192</v>
      </c>
      <c r="C123" s="1785" t="s">
        <v>196</v>
      </c>
      <c r="D123" s="124" t="s">
        <v>25</v>
      </c>
      <c r="E123" s="741">
        <f>3.36/100</f>
        <v>3.3599999999999998E-2</v>
      </c>
      <c r="G123" s="116">
        <v>61.4</v>
      </c>
      <c r="I123" s="50"/>
      <c r="J123" s="116">
        <v>4.5199999999999996</v>
      </c>
      <c r="K123" s="51"/>
      <c r="L123" s="119"/>
      <c r="M123" s="120"/>
      <c r="N123" s="121"/>
      <c r="O123" s="141"/>
      <c r="P123" s="59"/>
      <c r="Q123" s="122"/>
      <c r="R123" s="1218">
        <f>G124+J124</f>
        <v>123.6541692</v>
      </c>
      <c r="S123" s="1164">
        <f t="shared" si="4"/>
        <v>894.61792676934886</v>
      </c>
      <c r="T123" s="2126">
        <f>E123*S123</f>
        <v>30.059162339450118</v>
      </c>
      <c r="W123" s="110">
        <v>679.62857965860007</v>
      </c>
      <c r="X123" s="130">
        <v>1.316333588</v>
      </c>
    </row>
    <row r="124" spans="1:24" ht="12.75" customHeight="1">
      <c r="A124" s="118"/>
      <c r="B124" s="1169" t="s">
        <v>193</v>
      </c>
      <c r="C124" s="1786"/>
      <c r="E124" s="1165"/>
      <c r="G124" s="54">
        <f>G123*$J$19/1000</f>
        <v>111.670022</v>
      </c>
      <c r="I124" s="50"/>
      <c r="J124" s="54">
        <f>J123*$Q$19/1000</f>
        <v>11.984147199999999</v>
      </c>
      <c r="K124" s="51"/>
      <c r="L124" s="1791" t="s">
        <v>194</v>
      </c>
      <c r="M124" s="131" t="s">
        <v>97</v>
      </c>
      <c r="N124" s="132">
        <v>102</v>
      </c>
      <c r="O124" s="132">
        <f>E123*N124</f>
        <v>3.4271999999999996</v>
      </c>
      <c r="P124" s="134">
        <v>4.5279999999999996</v>
      </c>
      <c r="Q124" s="135">
        <f>N124*P124*$N$17</f>
        <v>532.29047175360006</v>
      </c>
      <c r="R124" s="2128">
        <f>SUM(Q124:Q126)</f>
        <v>555.97441045860012</v>
      </c>
      <c r="S124" s="1164">
        <f t="shared" si="4"/>
        <v>0</v>
      </c>
      <c r="T124" s="2127"/>
      <c r="W124" s="110"/>
      <c r="X124" s="130">
        <v>1.316333588</v>
      </c>
    </row>
    <row r="125" spans="1:24" ht="12.75" customHeight="1">
      <c r="A125" s="118"/>
      <c r="C125" s="1786"/>
      <c r="E125" s="1165"/>
      <c r="I125" s="50"/>
      <c r="K125" s="51"/>
      <c r="L125" s="1792"/>
      <c r="M125" s="192"/>
      <c r="N125" s="193"/>
      <c r="O125" s="231"/>
      <c r="P125" s="194"/>
      <c r="Q125" s="195"/>
      <c r="R125" s="2129"/>
      <c r="S125" s="1164">
        <f t="shared" si="4"/>
        <v>0</v>
      </c>
      <c r="T125" s="2127"/>
      <c r="W125" s="110"/>
      <c r="X125" s="130">
        <v>1.316333588</v>
      </c>
    </row>
    <row r="126" spans="1:24" ht="12.75" customHeight="1">
      <c r="A126" s="118"/>
      <c r="C126" s="1786"/>
      <c r="E126" s="1165"/>
      <c r="I126" s="50"/>
      <c r="K126" s="51"/>
      <c r="L126" s="81" t="s">
        <v>195</v>
      </c>
      <c r="M126" s="82" t="s">
        <v>113</v>
      </c>
      <c r="N126" s="83">
        <v>150</v>
      </c>
      <c r="O126" s="83">
        <f>E123*N126</f>
        <v>5.04</v>
      </c>
      <c r="P126" s="972">
        <v>0.13700000000000001</v>
      </c>
      <c r="Q126" s="85">
        <f>N126*P126*$N$17</f>
        <v>23.683938705000006</v>
      </c>
      <c r="R126" s="2129"/>
      <c r="S126" s="1164">
        <f t="shared" si="4"/>
        <v>0</v>
      </c>
      <c r="T126" s="2127"/>
      <c r="W126" s="110"/>
      <c r="X126" s="130">
        <v>1.316333588</v>
      </c>
    </row>
    <row r="127" spans="1:24" ht="12.75" customHeight="1">
      <c r="A127" s="117">
        <f>A123+1</f>
        <v>24</v>
      </c>
      <c r="B127" s="1169" t="s">
        <v>146</v>
      </c>
      <c r="C127" s="1785" t="s">
        <v>198</v>
      </c>
      <c r="D127" s="124" t="s">
        <v>25</v>
      </c>
      <c r="E127" s="804">
        <f>10.8/100</f>
        <v>0.10800000000000001</v>
      </c>
      <c r="G127" s="116">
        <v>94.7</v>
      </c>
      <c r="I127" s="50"/>
      <c r="J127" s="116">
        <v>2</v>
      </c>
      <c r="K127" s="51"/>
      <c r="L127" s="119"/>
      <c r="M127" s="120"/>
      <c r="N127" s="121"/>
      <c r="O127" s="141"/>
      <c r="P127" s="59"/>
      <c r="Q127" s="122"/>
      <c r="R127" s="1218">
        <f>G128+J128</f>
        <v>177.536451</v>
      </c>
      <c r="S127" s="1164">
        <f t="shared" si="4"/>
        <v>959.10195153797497</v>
      </c>
      <c r="T127" s="2126">
        <f>E127*S127</f>
        <v>103.58301076610131</v>
      </c>
      <c r="W127" s="110">
        <v>728.6161807929002</v>
      </c>
      <c r="X127" s="130">
        <v>1.316333588</v>
      </c>
    </row>
    <row r="128" spans="1:24" ht="12.75" customHeight="1">
      <c r="A128" s="118"/>
      <c r="B128" s="1169" t="s">
        <v>147</v>
      </c>
      <c r="C128" s="1786"/>
      <c r="E128" s="1165"/>
      <c r="G128" s="54">
        <f>G127*$J$19/1000</f>
        <v>172.23373100000001</v>
      </c>
      <c r="I128" s="50"/>
      <c r="J128" s="54">
        <f>J127*$Q$19/1000</f>
        <v>5.3027199999999999</v>
      </c>
      <c r="K128" s="51"/>
      <c r="L128" s="1167" t="s">
        <v>197</v>
      </c>
      <c r="M128" s="131" t="s">
        <v>97</v>
      </c>
      <c r="N128" s="132">
        <v>101.5</v>
      </c>
      <c r="O128" s="132">
        <f>E127*N128</f>
        <v>10.962000000000002</v>
      </c>
      <c r="P128" s="134">
        <v>4.306</v>
      </c>
      <c r="Q128" s="135">
        <f>N128*P128*$N$17</f>
        <v>503.71185238290019</v>
      </c>
      <c r="R128" s="2128">
        <f>SUM(Q128:Q129)</f>
        <v>551.07972979290025</v>
      </c>
      <c r="S128" s="1164">
        <f t="shared" si="4"/>
        <v>0</v>
      </c>
      <c r="T128" s="2127"/>
      <c r="W128" s="110"/>
      <c r="X128" s="130">
        <v>1.316333588</v>
      </c>
    </row>
    <row r="129" spans="1:24" ht="24" customHeight="1">
      <c r="A129" s="118"/>
      <c r="C129" s="1786"/>
      <c r="E129" s="1165"/>
      <c r="I129" s="50"/>
      <c r="K129" s="51"/>
      <c r="L129" s="81" t="s">
        <v>148</v>
      </c>
      <c r="M129" s="82" t="s">
        <v>113</v>
      </c>
      <c r="N129" s="83">
        <v>300</v>
      </c>
      <c r="O129" s="83">
        <f>E127*N129</f>
        <v>32.400000000000006</v>
      </c>
      <c r="P129" s="972">
        <v>0.13700000000000001</v>
      </c>
      <c r="Q129" s="85">
        <f>N129*P129*$N$17</f>
        <v>47.367877410000013</v>
      </c>
      <c r="R129" s="2129"/>
      <c r="S129" s="1164">
        <f t="shared" si="4"/>
        <v>0</v>
      </c>
      <c r="T129" s="2127"/>
      <c r="W129" s="110"/>
      <c r="X129" s="130">
        <v>1.316333588</v>
      </c>
    </row>
    <row r="130" spans="1:24" s="130" customFormat="1" ht="12.75" customHeight="1">
      <c r="A130" s="755">
        <f>A127+1</f>
        <v>25</v>
      </c>
      <c r="B130" s="1168" t="s">
        <v>511</v>
      </c>
      <c r="C130" s="1785" t="s">
        <v>509</v>
      </c>
      <c r="D130" s="798" t="s">
        <v>26</v>
      </c>
      <c r="E130" s="1164">
        <v>3.8</v>
      </c>
      <c r="F130" s="59"/>
      <c r="G130" s="116">
        <v>0.18</v>
      </c>
      <c r="H130" s="49"/>
      <c r="I130" s="50"/>
      <c r="J130" s="1115">
        <v>0.35</v>
      </c>
      <c r="K130" s="61"/>
      <c r="L130" s="119"/>
      <c r="M130" s="120"/>
      <c r="N130" s="121"/>
      <c r="O130" s="121"/>
      <c r="P130" s="59"/>
      <c r="Q130" s="122"/>
      <c r="R130" s="1218">
        <f>G131+J131</f>
        <v>1.2553474</v>
      </c>
      <c r="S130" s="1164">
        <f t="shared" si="4"/>
        <v>1.6524559472284712</v>
      </c>
      <c r="T130" s="2126">
        <f>E130*S130</f>
        <v>6.2793325994681908</v>
      </c>
      <c r="W130" s="49">
        <v>1.2553474</v>
      </c>
      <c r="X130" s="130">
        <v>1.316333588</v>
      </c>
    </row>
    <row r="131" spans="1:24" s="130" customFormat="1" ht="12.75" customHeight="1">
      <c r="A131" s="118"/>
      <c r="B131" s="1195" t="s">
        <v>473</v>
      </c>
      <c r="C131" s="1786"/>
      <c r="D131" s="124"/>
      <c r="E131" s="1165"/>
      <c r="F131" s="49"/>
      <c r="G131" s="54">
        <f>G130*$J$19/1000</f>
        <v>0.32737139999999998</v>
      </c>
      <c r="H131" s="49"/>
      <c r="I131" s="50"/>
      <c r="J131" s="54">
        <f>J130*$Q$19/1000</f>
        <v>0.92797600000000002</v>
      </c>
      <c r="K131" s="51"/>
      <c r="L131" s="1791"/>
      <c r="M131" s="131"/>
      <c r="N131" s="132"/>
      <c r="O131" s="133"/>
      <c r="P131" s="134"/>
      <c r="Q131" s="129">
        <f>N131*P131*$N$17</f>
        <v>0</v>
      </c>
      <c r="R131" s="216">
        <f>SUM(Q131:Q131)</f>
        <v>0</v>
      </c>
      <c r="S131" s="1164">
        <f t="shared" si="4"/>
        <v>0</v>
      </c>
      <c r="T131" s="2127"/>
      <c r="W131" s="49"/>
      <c r="X131" s="130">
        <v>1.316333588</v>
      </c>
    </row>
    <row r="132" spans="1:24" s="130" customFormat="1" ht="12.75" customHeight="1">
      <c r="A132" s="111"/>
      <c r="B132" s="112"/>
      <c r="C132" s="1795"/>
      <c r="D132" s="114"/>
      <c r="E132" s="52"/>
      <c r="F132" s="55"/>
      <c r="G132" s="56"/>
      <c r="H132" s="55"/>
      <c r="I132" s="57"/>
      <c r="J132" s="56"/>
      <c r="K132" s="58"/>
      <c r="L132" s="1819"/>
      <c r="M132" s="807"/>
      <c r="N132" s="808"/>
      <c r="O132" s="808"/>
      <c r="P132" s="809"/>
      <c r="Q132" s="810"/>
      <c r="R132" s="1220"/>
      <c r="S132" s="1164">
        <f t="shared" si="4"/>
        <v>0</v>
      </c>
      <c r="T132" s="1222"/>
      <c r="W132" s="49"/>
      <c r="X132" s="130">
        <v>1.316333588</v>
      </c>
    </row>
    <row r="133" spans="1:24" ht="12.75" customHeight="1">
      <c r="A133" s="210"/>
      <c r="B133" s="200"/>
      <c r="C133" s="211" t="s">
        <v>27</v>
      </c>
      <c r="D133" s="201"/>
      <c r="E133" s="212"/>
      <c r="F133" s="202"/>
      <c r="G133" s="203"/>
      <c r="H133" s="202"/>
      <c r="I133" s="202"/>
      <c r="J133" s="203"/>
      <c r="K133" s="202"/>
      <c r="L133" s="204"/>
      <c r="M133" s="205"/>
      <c r="N133" s="206"/>
      <c r="O133" s="207"/>
      <c r="P133" s="202"/>
      <c r="Q133" s="203"/>
      <c r="R133" s="207"/>
      <c r="S133" s="1164">
        <f t="shared" si="4"/>
        <v>0</v>
      </c>
      <c r="T133" s="208">
        <f>SUM(T41:T132)</f>
        <v>1136.9454299565309</v>
      </c>
      <c r="W133" s="110"/>
      <c r="X133" s="130">
        <v>1.316333588</v>
      </c>
    </row>
    <row r="134" spans="1:24" s="267" customFormat="1" ht="29.25" customHeight="1">
      <c r="A134" s="256"/>
      <c r="B134" s="2147" t="s">
        <v>236</v>
      </c>
      <c r="C134" s="2148"/>
      <c r="D134" s="2148"/>
      <c r="E134" s="2149"/>
      <c r="F134" s="257"/>
      <c r="G134" s="258"/>
      <c r="H134" s="257"/>
      <c r="I134" s="259"/>
      <c r="J134" s="258"/>
      <c r="K134" s="260"/>
      <c r="L134" s="261"/>
      <c r="M134" s="262"/>
      <c r="N134" s="263"/>
      <c r="O134" s="263"/>
      <c r="P134" s="257"/>
      <c r="Q134" s="264"/>
      <c r="R134" s="1221"/>
      <c r="S134" s="1164">
        <f t="shared" si="4"/>
        <v>0</v>
      </c>
      <c r="T134" s="1223"/>
      <c r="V134" s="324"/>
      <c r="W134" s="270"/>
      <c r="X134" s="130">
        <v>1.316333588</v>
      </c>
    </row>
    <row r="135" spans="1:24" s="267" customFormat="1" ht="12.75" customHeight="1">
      <c r="A135" s="268">
        <v>1</v>
      </c>
      <c r="B135" s="1184" t="s">
        <v>200</v>
      </c>
      <c r="C135" s="1846" t="s">
        <v>223</v>
      </c>
      <c r="D135" s="269" t="s">
        <v>117</v>
      </c>
      <c r="E135" s="1177">
        <v>3</v>
      </c>
      <c r="F135" s="270"/>
      <c r="G135" s="271">
        <v>0.37</v>
      </c>
      <c r="H135" s="270"/>
      <c r="I135" s="272"/>
      <c r="J135" s="273">
        <v>0.01</v>
      </c>
      <c r="K135" s="274"/>
      <c r="L135" s="275"/>
      <c r="M135" s="276"/>
      <c r="N135" s="277"/>
      <c r="O135" s="277"/>
      <c r="P135" s="278"/>
      <c r="Q135" s="279"/>
      <c r="R135" s="1221">
        <f>G136+J136</f>
        <v>0.69944370000000011</v>
      </c>
      <c r="S135" s="1164">
        <f t="shared" si="4"/>
        <v>2.5894876301095318</v>
      </c>
      <c r="T135" s="2145">
        <f>E135*S135</f>
        <v>7.7684628903285953</v>
      </c>
      <c r="V135" s="324"/>
      <c r="W135" s="270">
        <v>1.9671971100000007</v>
      </c>
      <c r="X135" s="130">
        <v>1.316333588</v>
      </c>
    </row>
    <row r="136" spans="1:24" s="267" customFormat="1" ht="12.75" customHeight="1">
      <c r="A136" s="280"/>
      <c r="B136" s="1184" t="s">
        <v>201</v>
      </c>
      <c r="C136" s="1847"/>
      <c r="D136" s="269"/>
      <c r="E136" s="1177"/>
      <c r="F136" s="270"/>
      <c r="G136" s="281">
        <f>G135*$J$19/1000</f>
        <v>0.67293010000000009</v>
      </c>
      <c r="H136" s="270"/>
      <c r="I136" s="272"/>
      <c r="J136" s="281">
        <f>J135*$Q$19/1000</f>
        <v>2.6513600000000002E-2</v>
      </c>
      <c r="K136" s="274"/>
      <c r="L136" s="1848" t="s">
        <v>202</v>
      </c>
      <c r="M136" s="282" t="s">
        <v>117</v>
      </c>
      <c r="N136" s="283">
        <v>1</v>
      </c>
      <c r="O136" s="284">
        <f>E135*N136</f>
        <v>3</v>
      </c>
      <c r="P136" s="979">
        <v>1.1000000000000001</v>
      </c>
      <c r="Q136" s="286">
        <f>N136*P136*$N$17</f>
        <v>1.2677534100000005</v>
      </c>
      <c r="R136" s="375">
        <f>SUM(Q136:Q136)</f>
        <v>1.2677534100000005</v>
      </c>
      <c r="S136" s="1164">
        <f t="shared" si="4"/>
        <v>0</v>
      </c>
      <c r="T136" s="2146"/>
      <c r="V136" s="324"/>
      <c r="W136" s="270"/>
      <c r="X136" s="130">
        <v>1.316333588</v>
      </c>
    </row>
    <row r="137" spans="1:24" s="267" customFormat="1" ht="12.75" customHeight="1">
      <c r="A137" s="280"/>
      <c r="C137" s="1847"/>
      <c r="D137" s="269"/>
      <c r="E137" s="1177"/>
      <c r="F137" s="270"/>
      <c r="G137" s="271"/>
      <c r="H137" s="270"/>
      <c r="I137" s="272"/>
      <c r="J137" s="273"/>
      <c r="K137" s="274"/>
      <c r="L137" s="1849"/>
      <c r="M137" s="287"/>
      <c r="N137" s="288"/>
      <c r="O137" s="288"/>
      <c r="P137" s="289"/>
      <c r="Q137" s="290"/>
      <c r="R137" s="375"/>
      <c r="S137" s="1164">
        <f t="shared" si="4"/>
        <v>0</v>
      </c>
      <c r="T137" s="376"/>
      <c r="V137" s="324"/>
      <c r="W137" s="270"/>
      <c r="X137" s="130">
        <v>1.316333588</v>
      </c>
    </row>
    <row r="138" spans="1:24" s="267" customFormat="1" ht="12.75" customHeight="1">
      <c r="A138" s="280"/>
      <c r="C138" s="1847"/>
      <c r="D138" s="269"/>
      <c r="E138" s="1177"/>
      <c r="F138" s="270"/>
      <c r="G138" s="271"/>
      <c r="H138" s="270"/>
      <c r="I138" s="272"/>
      <c r="J138" s="273"/>
      <c r="K138" s="274"/>
      <c r="L138" s="292"/>
      <c r="M138" s="293"/>
      <c r="N138" s="294"/>
      <c r="O138" s="294"/>
      <c r="P138" s="270"/>
      <c r="Q138" s="295"/>
      <c r="R138" s="375"/>
      <c r="S138" s="1164">
        <f t="shared" si="4"/>
        <v>0</v>
      </c>
      <c r="T138" s="376"/>
      <c r="V138" s="324"/>
      <c r="W138" s="270"/>
      <c r="X138" s="130">
        <v>1.316333588</v>
      </c>
    </row>
    <row r="139" spans="1:24" s="267" customFormat="1" ht="12.75" customHeight="1">
      <c r="A139" s="268">
        <f>A135+1</f>
        <v>2</v>
      </c>
      <c r="B139" s="1184" t="s">
        <v>203</v>
      </c>
      <c r="C139" s="1846" t="s">
        <v>204</v>
      </c>
      <c r="D139" s="269" t="s">
        <v>117</v>
      </c>
      <c r="E139" s="1177">
        <v>6.5</v>
      </c>
      <c r="F139" s="270"/>
      <c r="G139" s="271">
        <v>0.38</v>
      </c>
      <c r="H139" s="270"/>
      <c r="I139" s="272"/>
      <c r="J139" s="273">
        <v>0.01</v>
      </c>
      <c r="K139" s="274"/>
      <c r="L139" s="275"/>
      <c r="M139" s="276"/>
      <c r="N139" s="277"/>
      <c r="O139" s="277"/>
      <c r="P139" s="278"/>
      <c r="Q139" s="279"/>
      <c r="R139" s="1221">
        <f>G140+J140</f>
        <v>0.71763100000000002</v>
      </c>
      <c r="S139" s="1164">
        <f t="shared" si="4"/>
        <v>1.7790349865322961</v>
      </c>
      <c r="T139" s="2145">
        <f>E139*S139</f>
        <v>11.563727412459924</v>
      </c>
      <c r="V139" s="324"/>
      <c r="W139" s="270">
        <v>1.3515077050000004</v>
      </c>
      <c r="X139" s="130">
        <v>1.316333588</v>
      </c>
    </row>
    <row r="140" spans="1:24" s="267" customFormat="1" ht="12.75" customHeight="1">
      <c r="A140" s="280"/>
      <c r="B140" s="1184" t="s">
        <v>201</v>
      </c>
      <c r="C140" s="1847"/>
      <c r="D140" s="269"/>
      <c r="E140" s="1177"/>
      <c r="F140" s="270"/>
      <c r="G140" s="281">
        <f>G139*$J$19/1000</f>
        <v>0.69111739999999999</v>
      </c>
      <c r="H140" s="270"/>
      <c r="I140" s="272"/>
      <c r="J140" s="281">
        <f>J139*$Q$19/1000</f>
        <v>2.6513600000000002E-2</v>
      </c>
      <c r="K140" s="274"/>
      <c r="L140" s="1848" t="s">
        <v>205</v>
      </c>
      <c r="M140" s="282" t="s">
        <v>117</v>
      </c>
      <c r="N140" s="283">
        <v>1</v>
      </c>
      <c r="O140" s="284">
        <f>E139*N140</f>
        <v>6.5</v>
      </c>
      <c r="P140" s="979">
        <v>0.55000000000000004</v>
      </c>
      <c r="Q140" s="286">
        <f>N140*P140*$N$17</f>
        <v>0.63387670500000026</v>
      </c>
      <c r="R140" s="375">
        <f>SUM(Q140:Q140)</f>
        <v>0.63387670500000026</v>
      </c>
      <c r="S140" s="1164">
        <f t="shared" si="4"/>
        <v>0</v>
      </c>
      <c r="T140" s="2146"/>
      <c r="V140" s="324"/>
      <c r="W140" s="270"/>
      <c r="X140" s="130">
        <v>1.316333588</v>
      </c>
    </row>
    <row r="141" spans="1:24" s="267" customFormat="1" ht="12.75" customHeight="1">
      <c r="A141" s="280"/>
      <c r="C141" s="1847"/>
      <c r="D141" s="269"/>
      <c r="E141" s="1177"/>
      <c r="F141" s="270"/>
      <c r="G141" s="271"/>
      <c r="H141" s="270"/>
      <c r="I141" s="272"/>
      <c r="J141" s="273"/>
      <c r="K141" s="274"/>
      <c r="L141" s="1849"/>
      <c r="M141" s="287"/>
      <c r="N141" s="288"/>
      <c r="O141" s="288"/>
      <c r="P141" s="289"/>
      <c r="Q141" s="290"/>
      <c r="R141" s="375"/>
      <c r="S141" s="1164">
        <f t="shared" si="4"/>
        <v>0</v>
      </c>
      <c r="T141" s="376"/>
      <c r="V141" s="324"/>
      <c r="W141" s="270"/>
      <c r="X141" s="130">
        <v>1.316333588</v>
      </c>
    </row>
    <row r="142" spans="1:24" s="267" customFormat="1" ht="12.75" customHeight="1">
      <c r="A142" s="280"/>
      <c r="C142" s="1847"/>
      <c r="D142" s="269"/>
      <c r="E142" s="1177"/>
      <c r="F142" s="270"/>
      <c r="G142" s="271"/>
      <c r="H142" s="270"/>
      <c r="I142" s="272"/>
      <c r="J142" s="273"/>
      <c r="K142" s="274"/>
      <c r="L142" s="292"/>
      <c r="M142" s="293"/>
      <c r="N142" s="294"/>
      <c r="O142" s="294"/>
      <c r="P142" s="270"/>
      <c r="Q142" s="295"/>
      <c r="R142" s="375"/>
      <c r="S142" s="1164">
        <f t="shared" si="4"/>
        <v>0</v>
      </c>
      <c r="T142" s="376"/>
      <c r="V142" s="324"/>
      <c r="W142" s="270"/>
      <c r="X142" s="130">
        <v>1.316333588</v>
      </c>
    </row>
    <row r="143" spans="1:24" s="267" customFormat="1" ht="12.75" customHeight="1">
      <c r="A143" s="309">
        <f>A139+1</f>
        <v>3</v>
      </c>
      <c r="B143" s="1183" t="s">
        <v>209</v>
      </c>
      <c r="C143" s="1846" t="s">
        <v>224</v>
      </c>
      <c r="D143" s="310" t="s">
        <v>98</v>
      </c>
      <c r="E143" s="1176">
        <v>8</v>
      </c>
      <c r="F143" s="278"/>
      <c r="G143" s="281">
        <f>2.31/10</f>
        <v>0.23100000000000001</v>
      </c>
      <c r="H143" s="278"/>
      <c r="I143" s="311"/>
      <c r="J143" s="281">
        <f>1.51/10</f>
        <v>0.151</v>
      </c>
      <c r="K143" s="312"/>
      <c r="L143" s="275"/>
      <c r="M143" s="276"/>
      <c r="N143" s="277"/>
      <c r="O143" s="322"/>
      <c r="P143" s="278"/>
      <c r="Q143" s="279"/>
      <c r="R143" s="1221">
        <f>G144+J144</f>
        <v>0.82048198999999999</v>
      </c>
      <c r="S143" s="1164">
        <f t="shared" si="4"/>
        <v>1.2438724841929254</v>
      </c>
      <c r="T143" s="2145">
        <f>E143*S143</f>
        <v>9.9509798735434032</v>
      </c>
      <c r="V143" s="324"/>
      <c r="W143" s="270">
        <v>0.94495232480000002</v>
      </c>
      <c r="X143" s="130">
        <v>1.316333588</v>
      </c>
    </row>
    <row r="144" spans="1:24" s="267" customFormat="1" ht="12.75" customHeight="1">
      <c r="A144" s="280"/>
      <c r="B144" s="314"/>
      <c r="C144" s="1847"/>
      <c r="D144" s="313"/>
      <c r="E144" s="1177"/>
      <c r="F144" s="308"/>
      <c r="G144" s="281">
        <f>G143*$J$19/1000</f>
        <v>0.42012663000000006</v>
      </c>
      <c r="H144" s="308"/>
      <c r="I144" s="272"/>
      <c r="J144" s="281">
        <f>J143*$Q$19/1000</f>
        <v>0.40035535999999999</v>
      </c>
      <c r="K144" s="274"/>
      <c r="L144" s="1848" t="s">
        <v>225</v>
      </c>
      <c r="M144" s="282" t="s">
        <v>98</v>
      </c>
      <c r="N144" s="283">
        <v>1</v>
      </c>
      <c r="O144" s="283">
        <f>E143*N144</f>
        <v>8</v>
      </c>
      <c r="P144" s="979">
        <v>0.108</v>
      </c>
      <c r="Q144" s="286">
        <f>N144*P144*$N$17</f>
        <v>0.12447033480000004</v>
      </c>
      <c r="R144" s="375">
        <f>SUM(Q144:Q144)</f>
        <v>0.12447033480000004</v>
      </c>
      <c r="S144" s="1164">
        <f t="shared" si="4"/>
        <v>0</v>
      </c>
      <c r="T144" s="2146"/>
      <c r="V144" s="324"/>
      <c r="W144" s="270"/>
      <c r="X144" s="130">
        <v>1.316333588</v>
      </c>
    </row>
    <row r="145" spans="1:24" s="267" customFormat="1" ht="12.75" customHeight="1">
      <c r="A145" s="280"/>
      <c r="B145" s="314"/>
      <c r="C145" s="1847"/>
      <c r="D145" s="313"/>
      <c r="E145" s="1177"/>
      <c r="F145" s="308"/>
      <c r="G145" s="273"/>
      <c r="H145" s="308"/>
      <c r="I145" s="272"/>
      <c r="J145" s="273"/>
      <c r="K145" s="274"/>
      <c r="L145" s="1849"/>
      <c r="M145" s="287"/>
      <c r="N145" s="288"/>
      <c r="O145" s="321"/>
      <c r="P145" s="289"/>
      <c r="Q145" s="290"/>
      <c r="R145" s="375"/>
      <c r="S145" s="1164">
        <f t="shared" si="4"/>
        <v>0</v>
      </c>
      <c r="T145" s="376"/>
      <c r="V145" s="324"/>
      <c r="W145" s="270"/>
      <c r="X145" s="130">
        <v>1.316333588</v>
      </c>
    </row>
    <row r="146" spans="1:24" s="267" customFormat="1" ht="12.75" customHeight="1">
      <c r="A146" s="309">
        <f>A143+1</f>
        <v>4</v>
      </c>
      <c r="B146" s="989" t="s">
        <v>458</v>
      </c>
      <c r="C146" s="1846" t="s">
        <v>226</v>
      </c>
      <c r="D146" s="310" t="s">
        <v>98</v>
      </c>
      <c r="E146" s="1176">
        <v>2</v>
      </c>
      <c r="F146" s="278"/>
      <c r="G146" s="281">
        <v>0.34499999999999997</v>
      </c>
      <c r="H146" s="278"/>
      <c r="I146" s="311"/>
      <c r="J146" s="281">
        <v>0.22700000000000001</v>
      </c>
      <c r="K146" s="312"/>
      <c r="L146" s="275"/>
      <c r="M146" s="276"/>
      <c r="N146" s="277"/>
      <c r="O146" s="322"/>
      <c r="P146" s="278"/>
      <c r="Q146" s="279"/>
      <c r="R146" s="1221">
        <f>G147+J147</f>
        <v>1.2293205700000001</v>
      </c>
      <c r="S146" s="1164">
        <f t="shared" si="4"/>
        <v>1.9534703142280165</v>
      </c>
      <c r="T146" s="2145">
        <f>E146*S146</f>
        <v>3.9069406284560331</v>
      </c>
      <c r="V146" s="324"/>
      <c r="W146" s="270">
        <v>1.4840237551000002</v>
      </c>
      <c r="X146" s="130">
        <v>1.316333588</v>
      </c>
    </row>
    <row r="147" spans="1:24" s="267" customFormat="1" ht="12.75" customHeight="1">
      <c r="A147" s="280"/>
      <c r="B147" s="1012"/>
      <c r="C147" s="1847"/>
      <c r="D147" s="313"/>
      <c r="E147" s="1177"/>
      <c r="F147" s="308"/>
      <c r="G147" s="281">
        <f>G146*$J$19/1000</f>
        <v>0.62746184999999988</v>
      </c>
      <c r="H147" s="308"/>
      <c r="I147" s="272"/>
      <c r="J147" s="281">
        <f>J146*$Q$19/1000</f>
        <v>0.60185872000000007</v>
      </c>
      <c r="K147" s="274"/>
      <c r="L147" s="1848" t="s">
        <v>227</v>
      </c>
      <c r="M147" s="282" t="s">
        <v>98</v>
      </c>
      <c r="N147" s="283">
        <v>1</v>
      </c>
      <c r="O147" s="283">
        <f>E146*N147</f>
        <v>2</v>
      </c>
      <c r="P147" s="979">
        <v>0.221</v>
      </c>
      <c r="Q147" s="286">
        <f>N147*P147*$N$17</f>
        <v>0.25470318510000006</v>
      </c>
      <c r="R147" s="375">
        <f>SUM(Q147:Q147)</f>
        <v>0.25470318510000006</v>
      </c>
      <c r="S147" s="1164">
        <f t="shared" ref="S147:S193" si="5">W147*X147</f>
        <v>0</v>
      </c>
      <c r="T147" s="2146"/>
      <c r="V147" s="324"/>
      <c r="W147" s="270"/>
      <c r="X147" s="130">
        <v>1.316333588</v>
      </c>
    </row>
    <row r="148" spans="1:24" s="267" customFormat="1" ht="12.75" customHeight="1">
      <c r="A148" s="280"/>
      <c r="B148" s="1012"/>
      <c r="C148" s="1847"/>
      <c r="D148" s="313"/>
      <c r="E148" s="1177"/>
      <c r="F148" s="308"/>
      <c r="G148" s="273"/>
      <c r="H148" s="308"/>
      <c r="I148" s="272"/>
      <c r="J148" s="273"/>
      <c r="K148" s="274"/>
      <c r="L148" s="1849"/>
      <c r="M148" s="287"/>
      <c r="N148" s="288"/>
      <c r="O148" s="321"/>
      <c r="P148" s="289"/>
      <c r="Q148" s="290"/>
      <c r="R148" s="375"/>
      <c r="S148" s="1164">
        <f t="shared" si="5"/>
        <v>0</v>
      </c>
      <c r="T148" s="376"/>
      <c r="V148" s="324"/>
      <c r="W148" s="270"/>
      <c r="X148" s="130">
        <v>1.316333588</v>
      </c>
    </row>
    <row r="149" spans="1:24" s="267" customFormat="1" ht="12.75" customHeight="1">
      <c r="A149" s="309">
        <f>A146+1</f>
        <v>5</v>
      </c>
      <c r="B149" s="989" t="s">
        <v>458</v>
      </c>
      <c r="C149" s="1846" t="s">
        <v>228</v>
      </c>
      <c r="D149" s="310" t="s">
        <v>98</v>
      </c>
      <c r="E149" s="1176">
        <v>2</v>
      </c>
      <c r="F149" s="278"/>
      <c r="G149" s="281">
        <v>0.34499999999999997</v>
      </c>
      <c r="H149" s="278"/>
      <c r="I149" s="311"/>
      <c r="J149" s="281">
        <v>0.22700000000000001</v>
      </c>
      <c r="K149" s="312"/>
      <c r="L149" s="275"/>
      <c r="M149" s="276"/>
      <c r="N149" s="277"/>
      <c r="O149" s="322"/>
      <c r="P149" s="278"/>
      <c r="Q149" s="279"/>
      <c r="R149" s="1221">
        <f>G150+J150</f>
        <v>1.2293205700000001</v>
      </c>
      <c r="S149" s="1164">
        <f t="shared" si="5"/>
        <v>2.5542334163864493</v>
      </c>
      <c r="T149" s="2145">
        <f>E149*S149</f>
        <v>5.1084668327728986</v>
      </c>
      <c r="V149" s="324"/>
      <c r="W149" s="270">
        <v>1.9404149827000001</v>
      </c>
      <c r="X149" s="130">
        <v>1.316333588</v>
      </c>
    </row>
    <row r="150" spans="1:24" s="267" customFormat="1" ht="12.75" customHeight="1">
      <c r="A150" s="280"/>
      <c r="B150" s="1012"/>
      <c r="C150" s="1847"/>
      <c r="D150" s="313"/>
      <c r="E150" s="1177"/>
      <c r="F150" s="308"/>
      <c r="G150" s="281">
        <f>G149*$J$19/1000</f>
        <v>0.62746184999999988</v>
      </c>
      <c r="H150" s="308"/>
      <c r="I150" s="272"/>
      <c r="J150" s="281">
        <f>J149*$Q$19/1000</f>
        <v>0.60185872000000007</v>
      </c>
      <c r="K150" s="274"/>
      <c r="L150" s="1848" t="s">
        <v>229</v>
      </c>
      <c r="M150" s="282" t="s">
        <v>98</v>
      </c>
      <c r="N150" s="283">
        <v>1</v>
      </c>
      <c r="O150" s="283">
        <f>E149*N150</f>
        <v>2</v>
      </c>
      <c r="P150" s="979">
        <v>0.61699999999999999</v>
      </c>
      <c r="Q150" s="286">
        <f>N150*P150*$N$17</f>
        <v>0.71109441270000018</v>
      </c>
      <c r="R150" s="375">
        <f>SUM(Q150:Q150)</f>
        <v>0.71109441270000018</v>
      </c>
      <c r="S150" s="1164">
        <f t="shared" si="5"/>
        <v>0</v>
      </c>
      <c r="T150" s="2146"/>
      <c r="V150" s="324"/>
      <c r="W150" s="270"/>
      <c r="X150" s="130">
        <v>1.316333588</v>
      </c>
    </row>
    <row r="151" spans="1:24" s="267" customFormat="1" ht="12.75" customHeight="1">
      <c r="A151" s="280"/>
      <c r="B151" s="1012"/>
      <c r="C151" s="1847"/>
      <c r="D151" s="313"/>
      <c r="E151" s="1177"/>
      <c r="F151" s="308"/>
      <c r="G151" s="273"/>
      <c r="H151" s="308"/>
      <c r="I151" s="272"/>
      <c r="J151" s="273"/>
      <c r="K151" s="274"/>
      <c r="L151" s="1849"/>
      <c r="M151" s="287"/>
      <c r="N151" s="288"/>
      <c r="O151" s="321"/>
      <c r="P151" s="289"/>
      <c r="Q151" s="290"/>
      <c r="R151" s="1177"/>
      <c r="S151" s="1164">
        <f t="shared" si="5"/>
        <v>0</v>
      </c>
      <c r="T151" s="291"/>
      <c r="V151" s="324"/>
      <c r="W151" s="270"/>
      <c r="X151" s="130">
        <v>1.316333588</v>
      </c>
    </row>
    <row r="152" spans="1:24" s="267" customFormat="1" ht="12.75" customHeight="1">
      <c r="A152" s="309">
        <f>A149+1</f>
        <v>6</v>
      </c>
      <c r="B152" s="989" t="s">
        <v>458</v>
      </c>
      <c r="C152" s="1846" t="s">
        <v>230</v>
      </c>
      <c r="D152" s="310" t="s">
        <v>98</v>
      </c>
      <c r="E152" s="1176">
        <v>4</v>
      </c>
      <c r="F152" s="278"/>
      <c r="G152" s="281">
        <v>0.34499999999999997</v>
      </c>
      <c r="H152" s="278"/>
      <c r="I152" s="311"/>
      <c r="J152" s="281">
        <v>0.22700000000000001</v>
      </c>
      <c r="K152" s="312"/>
      <c r="L152" s="275"/>
      <c r="M152" s="276"/>
      <c r="N152" s="277"/>
      <c r="O152" s="322"/>
      <c r="P152" s="278"/>
      <c r="Q152" s="279"/>
      <c r="R152" s="265">
        <f>G153+J153</f>
        <v>1.2293205700000001</v>
      </c>
      <c r="S152" s="1164">
        <f t="shared" si="5"/>
        <v>2.5542334163864493</v>
      </c>
      <c r="T152" s="1844">
        <f>E152*S152</f>
        <v>10.216933665545797</v>
      </c>
      <c r="V152" s="324"/>
      <c r="W152" s="270">
        <v>1.9404149827000001</v>
      </c>
      <c r="X152" s="130">
        <v>1.316333588</v>
      </c>
    </row>
    <row r="153" spans="1:24" s="267" customFormat="1" ht="12.75" customHeight="1">
      <c r="A153" s="280"/>
      <c r="B153" s="314"/>
      <c r="C153" s="1847"/>
      <c r="D153" s="313"/>
      <c r="E153" s="1177"/>
      <c r="F153" s="308"/>
      <c r="G153" s="281">
        <f>G152*$J$19/1000</f>
        <v>0.62746184999999988</v>
      </c>
      <c r="H153" s="308"/>
      <c r="I153" s="272"/>
      <c r="J153" s="281">
        <f>J152*$Q$19/1000</f>
        <v>0.60185872000000007</v>
      </c>
      <c r="K153" s="274"/>
      <c r="L153" s="1848" t="s">
        <v>231</v>
      </c>
      <c r="M153" s="282" t="s">
        <v>98</v>
      </c>
      <c r="N153" s="283">
        <v>1</v>
      </c>
      <c r="O153" s="283">
        <f>E152*N153</f>
        <v>4</v>
      </c>
      <c r="P153" s="979">
        <v>0.61699999999999999</v>
      </c>
      <c r="Q153" s="286">
        <f>N153*P153*$N$17</f>
        <v>0.71109441270000018</v>
      </c>
      <c r="R153" s="1177">
        <f>SUM(Q153:Q153)</f>
        <v>0.71109441270000018</v>
      </c>
      <c r="S153" s="1164">
        <f t="shared" si="5"/>
        <v>0</v>
      </c>
      <c r="T153" s="1845"/>
      <c r="V153" s="324"/>
      <c r="W153" s="270"/>
      <c r="X153" s="130">
        <v>1.316333588</v>
      </c>
    </row>
    <row r="154" spans="1:24" s="267" customFormat="1" ht="12.75" customHeight="1">
      <c r="A154" s="280"/>
      <c r="B154" s="314"/>
      <c r="C154" s="1847"/>
      <c r="D154" s="313"/>
      <c r="E154" s="1177"/>
      <c r="F154" s="308"/>
      <c r="G154" s="273"/>
      <c r="H154" s="308"/>
      <c r="I154" s="272"/>
      <c r="J154" s="273"/>
      <c r="K154" s="274"/>
      <c r="L154" s="1849"/>
      <c r="M154" s="287"/>
      <c r="N154" s="288"/>
      <c r="O154" s="321"/>
      <c r="P154" s="289"/>
      <c r="Q154" s="290"/>
      <c r="R154" s="1177"/>
      <c r="S154" s="1164">
        <f t="shared" si="5"/>
        <v>0</v>
      </c>
      <c r="T154" s="291"/>
      <c r="V154" s="324"/>
      <c r="W154" s="270"/>
      <c r="X154" s="130">
        <v>1.316333588</v>
      </c>
    </row>
    <row r="155" spans="1:24" s="267" customFormat="1" ht="12.75" customHeight="1">
      <c r="A155" s="309">
        <f>A152+1</f>
        <v>7</v>
      </c>
      <c r="B155" s="1183" t="s">
        <v>209</v>
      </c>
      <c r="C155" s="1846" t="s">
        <v>232</v>
      </c>
      <c r="D155" s="310" t="s">
        <v>98</v>
      </c>
      <c r="E155" s="1176">
        <v>1</v>
      </c>
      <c r="F155" s="278"/>
      <c r="G155" s="281">
        <f>2.31/10</f>
        <v>0.23100000000000001</v>
      </c>
      <c r="H155" s="278"/>
      <c r="I155" s="311"/>
      <c r="J155" s="281">
        <f>1.51/10</f>
        <v>0.151</v>
      </c>
      <c r="K155" s="312"/>
      <c r="L155" s="275"/>
      <c r="M155" s="276"/>
      <c r="N155" s="277"/>
      <c r="O155" s="322"/>
      <c r="P155" s="278"/>
      <c r="Q155" s="279"/>
      <c r="R155" s="265">
        <f>G156+J156</f>
        <v>0.82048198999999999</v>
      </c>
      <c r="S155" s="1164">
        <f t="shared" si="5"/>
        <v>2.0160654614622242</v>
      </c>
      <c r="T155" s="1844">
        <f>E155*S155</f>
        <v>2.0160654614622242</v>
      </c>
      <c r="V155" s="324"/>
      <c r="W155" s="270">
        <v>1.5315764027000003</v>
      </c>
      <c r="X155" s="130">
        <v>1.316333588</v>
      </c>
    </row>
    <row r="156" spans="1:24" s="267" customFormat="1" ht="12.75" customHeight="1">
      <c r="A156" s="280"/>
      <c r="B156" s="314"/>
      <c r="C156" s="1847"/>
      <c r="D156" s="313"/>
      <c r="E156" s="1177"/>
      <c r="F156" s="308"/>
      <c r="G156" s="281">
        <f>G155*$J$19/1000</f>
        <v>0.42012663000000006</v>
      </c>
      <c r="H156" s="308"/>
      <c r="I156" s="272"/>
      <c r="J156" s="281">
        <f>J155*$Q$19/1000</f>
        <v>0.40035535999999999</v>
      </c>
      <c r="K156" s="274"/>
      <c r="L156" s="1848" t="s">
        <v>233</v>
      </c>
      <c r="M156" s="282" t="s">
        <v>98</v>
      </c>
      <c r="N156" s="283">
        <v>1</v>
      </c>
      <c r="O156" s="283">
        <f>E155*N156</f>
        <v>1</v>
      </c>
      <c r="P156" s="979">
        <v>0.61699999999999999</v>
      </c>
      <c r="Q156" s="286">
        <f>N156*P156*$N$17</f>
        <v>0.71109441270000018</v>
      </c>
      <c r="R156" s="1177">
        <f>SUM(Q156:Q156)</f>
        <v>0.71109441270000018</v>
      </c>
      <c r="S156" s="1164">
        <f t="shared" si="5"/>
        <v>0</v>
      </c>
      <c r="T156" s="1845"/>
      <c r="V156" s="324"/>
      <c r="W156" s="270"/>
      <c r="X156" s="130">
        <v>1.316333588</v>
      </c>
    </row>
    <row r="157" spans="1:24" s="267" customFormat="1" ht="12.75" customHeight="1">
      <c r="A157" s="280"/>
      <c r="B157" s="314"/>
      <c r="C157" s="1847"/>
      <c r="D157" s="313"/>
      <c r="E157" s="1177"/>
      <c r="F157" s="308"/>
      <c r="G157" s="273"/>
      <c r="H157" s="308"/>
      <c r="I157" s="272"/>
      <c r="J157" s="273"/>
      <c r="K157" s="274"/>
      <c r="L157" s="1849"/>
      <c r="M157" s="287"/>
      <c r="N157" s="288"/>
      <c r="O157" s="321"/>
      <c r="P157" s="289"/>
      <c r="Q157" s="290"/>
      <c r="R157" s="1177"/>
      <c r="S157" s="1164">
        <f t="shared" si="5"/>
        <v>0</v>
      </c>
      <c r="T157" s="291"/>
      <c r="V157" s="324"/>
      <c r="W157" s="270"/>
      <c r="X157" s="130">
        <v>1.316333588</v>
      </c>
    </row>
    <row r="158" spans="1:24" s="267" customFormat="1" ht="12.75" customHeight="1">
      <c r="A158" s="268">
        <f>A155+1</f>
        <v>8</v>
      </c>
      <c r="B158" s="1186" t="s">
        <v>220</v>
      </c>
      <c r="C158" s="1846" t="s">
        <v>234</v>
      </c>
      <c r="D158" s="313" t="s">
        <v>211</v>
      </c>
      <c r="E158" s="1177">
        <v>2</v>
      </c>
      <c r="F158" s="308"/>
      <c r="G158" s="273">
        <v>0.28999999999999998</v>
      </c>
      <c r="H158" s="308"/>
      <c r="I158" s="272"/>
      <c r="J158" s="273">
        <v>0.02</v>
      </c>
      <c r="K158" s="274"/>
      <c r="L158" s="275"/>
      <c r="M158" s="276"/>
      <c r="N158" s="277"/>
      <c r="O158" s="322"/>
      <c r="P158" s="278"/>
      <c r="Q158" s="279"/>
      <c r="R158" s="265">
        <f>G159+J159</f>
        <v>0.5804589</v>
      </c>
      <c r="S158" s="1164">
        <f t="shared" si="5"/>
        <v>2.3661124856126872</v>
      </c>
      <c r="T158" s="1844">
        <f>E158*S158</f>
        <v>4.7322249712253743</v>
      </c>
      <c r="V158" s="324"/>
      <c r="W158" s="270">
        <v>1.7975021736000003</v>
      </c>
      <c r="X158" s="130">
        <v>1.316333588</v>
      </c>
    </row>
    <row r="159" spans="1:24" s="267" customFormat="1" ht="12.75" customHeight="1">
      <c r="A159" s="280"/>
      <c r="B159" s="1186" t="s">
        <v>221</v>
      </c>
      <c r="C159" s="1847"/>
      <c r="D159" s="313"/>
      <c r="E159" s="1177"/>
      <c r="F159" s="308"/>
      <c r="G159" s="281">
        <f>G158*$J$19/1000</f>
        <v>0.52743169999999995</v>
      </c>
      <c r="H159" s="308"/>
      <c r="I159" s="272"/>
      <c r="J159" s="281">
        <f>J158*$Q$19/1000</f>
        <v>5.3027200000000003E-2</v>
      </c>
      <c r="K159" s="274"/>
      <c r="L159" s="356" t="s">
        <v>222</v>
      </c>
      <c r="M159" s="357" t="s">
        <v>98</v>
      </c>
      <c r="N159" s="358">
        <v>1</v>
      </c>
      <c r="O159" s="358">
        <f>E158*N159</f>
        <v>2</v>
      </c>
      <c r="P159" s="980">
        <v>1.056</v>
      </c>
      <c r="Q159" s="341">
        <f>N159*P159*$N$17</f>
        <v>1.2170432736000003</v>
      </c>
      <c r="R159" s="1177">
        <f>SUM(Q159:Q159)</f>
        <v>1.2170432736000003</v>
      </c>
      <c r="S159" s="1164">
        <f t="shared" si="5"/>
        <v>0</v>
      </c>
      <c r="T159" s="1845"/>
      <c r="V159" s="324"/>
      <c r="W159" s="270"/>
      <c r="X159" s="130">
        <v>1.316333588</v>
      </c>
    </row>
    <row r="160" spans="1:24" s="267" customFormat="1" ht="12.75" customHeight="1">
      <c r="A160" s="268">
        <f>A158+1</f>
        <v>9</v>
      </c>
      <c r="B160" s="1111" t="s">
        <v>475</v>
      </c>
      <c r="C160" s="1846" t="s">
        <v>235</v>
      </c>
      <c r="D160" s="313" t="s">
        <v>211</v>
      </c>
      <c r="E160" s="1177">
        <v>2</v>
      </c>
      <c r="F160" s="308"/>
      <c r="G160" s="1112">
        <v>2.2400000000000002</v>
      </c>
      <c r="H160" s="1113"/>
      <c r="I160" s="1114"/>
      <c r="J160" s="1112">
        <v>0.28000000000000003</v>
      </c>
      <c r="K160" s="274"/>
      <c r="L160" s="275"/>
      <c r="M160" s="276"/>
      <c r="N160" s="277"/>
      <c r="O160" s="322"/>
      <c r="P160" s="278"/>
      <c r="Q160" s="279"/>
      <c r="R160" s="265">
        <f>G161+J161</f>
        <v>4.8163360000000006</v>
      </c>
      <c r="S160" s="1164">
        <f t="shared" si="5"/>
        <v>22.395147045223606</v>
      </c>
      <c r="T160" s="1844">
        <f>E160*S160</f>
        <v>44.790294090447212</v>
      </c>
      <c r="V160" s="324"/>
      <c r="W160" s="270">
        <v>17.013276307300004</v>
      </c>
      <c r="X160" s="130">
        <v>1.316333588</v>
      </c>
    </row>
    <row r="161" spans="1:24" s="267" customFormat="1" ht="12.75" customHeight="1">
      <c r="A161" s="280"/>
      <c r="B161" s="1186" t="s">
        <v>474</v>
      </c>
      <c r="C161" s="1847"/>
      <c r="D161" s="313"/>
      <c r="E161" s="1177"/>
      <c r="F161" s="308"/>
      <c r="G161" s="281">
        <f>G160*$J$19/1000</f>
        <v>4.0739552000000003</v>
      </c>
      <c r="H161" s="308"/>
      <c r="I161" s="272"/>
      <c r="J161" s="281">
        <f>J160*$Q$19/1000</f>
        <v>0.74238080000000017</v>
      </c>
      <c r="K161" s="274"/>
      <c r="L161" s="1848" t="s">
        <v>212</v>
      </c>
      <c r="M161" s="282" t="s">
        <v>213</v>
      </c>
      <c r="N161" s="283">
        <v>1</v>
      </c>
      <c r="O161" s="283">
        <f>E160*N161</f>
        <v>2</v>
      </c>
      <c r="P161" s="1110">
        <v>10.583</v>
      </c>
      <c r="Q161" s="286">
        <f>N161*P161*$N$17</f>
        <v>12.196940307300004</v>
      </c>
      <c r="R161" s="1177">
        <f>SUM(Q161:Q161)</f>
        <v>12.196940307300004</v>
      </c>
      <c r="S161" s="1164">
        <f t="shared" si="5"/>
        <v>0</v>
      </c>
      <c r="T161" s="1845"/>
      <c r="V161" s="324"/>
      <c r="W161" s="270"/>
      <c r="X161" s="130">
        <v>1.316333588</v>
      </c>
    </row>
    <row r="162" spans="1:24" s="267" customFormat="1" ht="12.75" customHeight="1">
      <c r="A162" s="280"/>
      <c r="B162" s="314"/>
      <c r="C162" s="1847"/>
      <c r="D162" s="313"/>
      <c r="E162" s="1177"/>
      <c r="F162" s="308"/>
      <c r="G162" s="273"/>
      <c r="H162" s="308"/>
      <c r="I162" s="272"/>
      <c r="J162" s="273"/>
      <c r="K162" s="274"/>
      <c r="L162" s="1849"/>
      <c r="M162" s="287"/>
      <c r="N162" s="288"/>
      <c r="O162" s="321"/>
      <c r="P162" s="289"/>
      <c r="Q162" s="290"/>
      <c r="R162" s="1177"/>
      <c r="S162" s="1164">
        <f t="shared" si="5"/>
        <v>0</v>
      </c>
      <c r="T162" s="291"/>
      <c r="V162" s="324"/>
      <c r="W162" s="270"/>
      <c r="X162" s="130">
        <v>1.316333588</v>
      </c>
    </row>
    <row r="163" spans="1:24" s="267" customFormat="1" ht="12.75" customHeight="1">
      <c r="A163" s="360"/>
      <c r="B163" s="361"/>
      <c r="C163" s="362" t="s">
        <v>27</v>
      </c>
      <c r="D163" s="363"/>
      <c r="E163" s="364"/>
      <c r="F163" s="365"/>
      <c r="G163" s="366"/>
      <c r="H163" s="365"/>
      <c r="I163" s="365"/>
      <c r="J163" s="366"/>
      <c r="K163" s="365"/>
      <c r="L163" s="367"/>
      <c r="M163" s="368"/>
      <c r="N163" s="369"/>
      <c r="O163" s="370"/>
      <c r="P163" s="365"/>
      <c r="Q163" s="366"/>
      <c r="R163" s="370"/>
      <c r="S163" s="1164">
        <f t="shared" si="5"/>
        <v>0</v>
      </c>
      <c r="T163" s="371">
        <f>SUM(T135:T162)</f>
        <v>100.05409582624145</v>
      </c>
      <c r="V163" s="324"/>
      <c r="W163" s="270"/>
      <c r="X163" s="130">
        <v>1.316333588</v>
      </c>
    </row>
    <row r="164" spans="1:24" s="267" customFormat="1" ht="29.25" customHeight="1">
      <c r="A164" s="256"/>
      <c r="B164" s="1841" t="s">
        <v>242</v>
      </c>
      <c r="C164" s="1842"/>
      <c r="D164" s="1842"/>
      <c r="E164" s="1843"/>
      <c r="F164" s="257"/>
      <c r="G164" s="258"/>
      <c r="H164" s="257"/>
      <c r="I164" s="259"/>
      <c r="J164" s="258"/>
      <c r="K164" s="260"/>
      <c r="L164" s="261"/>
      <c r="M164" s="262"/>
      <c r="N164" s="263"/>
      <c r="O164" s="263"/>
      <c r="P164" s="257"/>
      <c r="Q164" s="264"/>
      <c r="R164" s="265"/>
      <c r="S164" s="1164">
        <f t="shared" si="5"/>
        <v>0</v>
      </c>
      <c r="T164" s="266"/>
      <c r="V164" s="324"/>
      <c r="W164" s="270"/>
      <c r="X164" s="130">
        <v>1.316333588</v>
      </c>
    </row>
    <row r="165" spans="1:24" s="267" customFormat="1" ht="12.75" customHeight="1">
      <c r="A165" s="309">
        <v>1</v>
      </c>
      <c r="B165" s="1183" t="s">
        <v>206</v>
      </c>
      <c r="C165" s="1846" t="s">
        <v>237</v>
      </c>
      <c r="D165" s="310" t="s">
        <v>117</v>
      </c>
      <c r="E165" s="1176">
        <v>4</v>
      </c>
      <c r="F165" s="278"/>
      <c r="G165" s="281">
        <v>0.88</v>
      </c>
      <c r="H165" s="278"/>
      <c r="I165" s="311"/>
      <c r="J165" s="281">
        <v>0.03</v>
      </c>
      <c r="K165" s="312"/>
      <c r="L165" s="275"/>
      <c r="M165" s="276"/>
      <c r="N165" s="277"/>
      <c r="O165" s="277"/>
      <c r="P165" s="278"/>
      <c r="Q165" s="279"/>
      <c r="R165" s="265">
        <f>G166+J166</f>
        <v>1.6800232000000002</v>
      </c>
      <c r="S165" s="1164">
        <f t="shared" si="5"/>
        <v>2.4890963397463963</v>
      </c>
      <c r="T165" s="1844">
        <f>E165*S165</f>
        <v>9.9563853589855853</v>
      </c>
      <c r="V165" s="324"/>
      <c r="W165" s="270">
        <v>1.8909312673000003</v>
      </c>
      <c r="X165" s="130">
        <v>1.316333588</v>
      </c>
    </row>
    <row r="166" spans="1:24" s="267" customFormat="1" ht="12.75" customHeight="1">
      <c r="A166" s="280"/>
      <c r="B166" s="1186" t="s">
        <v>207</v>
      </c>
      <c r="C166" s="1847"/>
      <c r="D166" s="313"/>
      <c r="E166" s="1177"/>
      <c r="F166" s="308"/>
      <c r="G166" s="281">
        <f>G165*$J$19/1000</f>
        <v>1.6004824000000002</v>
      </c>
      <c r="H166" s="308"/>
      <c r="I166" s="272"/>
      <c r="J166" s="281">
        <f>J165*$Q$19/1000</f>
        <v>7.9540800000000009E-2</v>
      </c>
      <c r="K166" s="274"/>
      <c r="L166" s="1848" t="s">
        <v>208</v>
      </c>
      <c r="M166" s="282" t="s">
        <v>117</v>
      </c>
      <c r="N166" s="283">
        <v>1</v>
      </c>
      <c r="O166" s="284">
        <f>E165*N166</f>
        <v>4</v>
      </c>
      <c r="P166" s="979">
        <v>0.183</v>
      </c>
      <c r="Q166" s="286">
        <f>N166*P166*$N$17</f>
        <v>0.21090806730000006</v>
      </c>
      <c r="R166" s="1177">
        <f>SUM(Q166:Q166)</f>
        <v>0.21090806730000006</v>
      </c>
      <c r="S166" s="1164">
        <f t="shared" si="5"/>
        <v>0</v>
      </c>
      <c r="T166" s="1845"/>
      <c r="V166" s="324"/>
      <c r="W166" s="270"/>
      <c r="X166" s="130">
        <v>1.316333588</v>
      </c>
    </row>
    <row r="167" spans="1:24" s="267" customFormat="1" ht="12.75" customHeight="1">
      <c r="A167" s="280"/>
      <c r="B167" s="314"/>
      <c r="C167" s="1847"/>
      <c r="D167" s="313"/>
      <c r="E167" s="1177"/>
      <c r="F167" s="308"/>
      <c r="G167" s="273"/>
      <c r="H167" s="308"/>
      <c r="I167" s="272"/>
      <c r="J167" s="273"/>
      <c r="K167" s="274"/>
      <c r="L167" s="1849"/>
      <c r="M167" s="287"/>
      <c r="N167" s="288"/>
      <c r="O167" s="288"/>
      <c r="P167" s="289"/>
      <c r="Q167" s="290"/>
      <c r="R167" s="1177"/>
      <c r="S167" s="1164">
        <f t="shared" si="5"/>
        <v>0</v>
      </c>
      <c r="T167" s="291"/>
      <c r="V167" s="324"/>
      <c r="W167" s="270"/>
      <c r="X167" s="130">
        <v>1.316333588</v>
      </c>
    </row>
    <row r="168" spans="1:24" s="336" customFormat="1" ht="12.75" customHeight="1">
      <c r="A168" s="268">
        <f>A165+1</f>
        <v>2</v>
      </c>
      <c r="B168" s="811" t="s">
        <v>214</v>
      </c>
      <c r="C168" s="1850" t="s">
        <v>459</v>
      </c>
      <c r="D168" s="812" t="s">
        <v>98</v>
      </c>
      <c r="E168" s="1182">
        <v>3</v>
      </c>
      <c r="F168" s="325"/>
      <c r="G168" s="326">
        <v>0.97</v>
      </c>
      <c r="H168" s="325"/>
      <c r="I168" s="327"/>
      <c r="J168" s="326">
        <v>0.13</v>
      </c>
      <c r="K168" s="328"/>
      <c r="L168" s="329"/>
      <c r="M168" s="330"/>
      <c r="N168" s="331"/>
      <c r="O168" s="332"/>
      <c r="P168" s="333"/>
      <c r="Q168" s="334"/>
      <c r="R168" s="335">
        <f>G169+J169</f>
        <v>2.1088448999999998</v>
      </c>
      <c r="S168" s="1164">
        <f t="shared" si="5"/>
        <v>4.3840466270048717</v>
      </c>
      <c r="T168" s="1853">
        <f>E168*S168</f>
        <v>13.152139881014616</v>
      </c>
      <c r="V168" s="337"/>
      <c r="W168" s="1098">
        <v>3.3304981860000002</v>
      </c>
      <c r="X168" s="130">
        <v>1.316333588</v>
      </c>
    </row>
    <row r="169" spans="1:24" s="336" customFormat="1" ht="12.75" customHeight="1">
      <c r="A169" s="813"/>
      <c r="B169" s="811" t="s">
        <v>215</v>
      </c>
      <c r="C169" s="1850"/>
      <c r="D169" s="812"/>
      <c r="E169" s="1182"/>
      <c r="F169" s="325"/>
      <c r="G169" s="281">
        <f>G168*$J$19/1000</f>
        <v>1.7641680999999998</v>
      </c>
      <c r="H169" s="308"/>
      <c r="I169" s="272"/>
      <c r="J169" s="281">
        <f>J168*$Q$19/1000</f>
        <v>0.34467680000000001</v>
      </c>
      <c r="K169" s="328"/>
      <c r="L169" s="338" t="s">
        <v>460</v>
      </c>
      <c r="M169" s="339" t="s">
        <v>98</v>
      </c>
      <c r="N169" s="340">
        <v>1</v>
      </c>
      <c r="O169" s="340">
        <f>E168*N169</f>
        <v>3</v>
      </c>
      <c r="P169" s="1107">
        <v>1.06</v>
      </c>
      <c r="Q169" s="341">
        <f>N169*P169*$N$17</f>
        <v>1.2216532860000004</v>
      </c>
      <c r="R169" s="1182">
        <f>SUM(Q169:Q169)</f>
        <v>1.2216532860000004</v>
      </c>
      <c r="S169" s="1164">
        <f t="shared" si="5"/>
        <v>0</v>
      </c>
      <c r="T169" s="1854"/>
      <c r="V169" s="337"/>
      <c r="W169" s="1098"/>
      <c r="X169" s="130">
        <v>1.316333588</v>
      </c>
    </row>
    <row r="170" spans="1:24" s="336" customFormat="1" ht="12.75" customHeight="1">
      <c r="A170" s="813"/>
      <c r="B170" s="814"/>
      <c r="C170" s="1850"/>
      <c r="D170" s="812"/>
      <c r="E170" s="1182"/>
      <c r="F170" s="325"/>
      <c r="G170" s="326"/>
      <c r="H170" s="325"/>
      <c r="I170" s="327"/>
      <c r="J170" s="326"/>
      <c r="K170" s="328"/>
      <c r="L170" s="342"/>
      <c r="M170" s="343"/>
      <c r="N170" s="344"/>
      <c r="O170" s="345"/>
      <c r="P170" s="325"/>
      <c r="Q170" s="346"/>
      <c r="R170" s="1182"/>
      <c r="S170" s="1164">
        <f t="shared" si="5"/>
        <v>0</v>
      </c>
      <c r="T170" s="347"/>
      <c r="V170" s="337"/>
      <c r="W170" s="1098"/>
      <c r="X170" s="130">
        <v>1.316333588</v>
      </c>
    </row>
    <row r="171" spans="1:24" s="267" customFormat="1" ht="12.75" customHeight="1">
      <c r="A171" s="268">
        <f>A168+1</f>
        <v>3</v>
      </c>
      <c r="B171" s="1186" t="s">
        <v>103</v>
      </c>
      <c r="C171" s="1846" t="s">
        <v>238</v>
      </c>
      <c r="D171" s="313" t="s">
        <v>98</v>
      </c>
      <c r="E171" s="1177">
        <v>16</v>
      </c>
      <c r="F171" s="308"/>
      <c r="G171" s="273">
        <v>0</v>
      </c>
      <c r="H171" s="308"/>
      <c r="I171" s="272"/>
      <c r="J171" s="273">
        <v>0</v>
      </c>
      <c r="K171" s="274"/>
      <c r="L171" s="275"/>
      <c r="M171" s="276"/>
      <c r="N171" s="277"/>
      <c r="O171" s="322"/>
      <c r="P171" s="278"/>
      <c r="Q171" s="279"/>
      <c r="R171" s="265">
        <f>G172+J172</f>
        <v>0</v>
      </c>
      <c r="S171" s="1164">
        <f t="shared" si="5"/>
        <v>0.15170785408041232</v>
      </c>
      <c r="T171" s="1844">
        <f>E171*S171</f>
        <v>2.4273256652865971</v>
      </c>
      <c r="V171" s="324"/>
      <c r="W171" s="270">
        <v>0.11525031000000004</v>
      </c>
      <c r="X171" s="130">
        <v>1.316333588</v>
      </c>
    </row>
    <row r="172" spans="1:24" s="267" customFormat="1" ht="12.75" customHeight="1">
      <c r="A172" s="280"/>
      <c r="B172" s="314"/>
      <c r="C172" s="1847"/>
      <c r="D172" s="313"/>
      <c r="E172" s="1177"/>
      <c r="F172" s="308"/>
      <c r="G172" s="281">
        <f>G171*$J$19/1000</f>
        <v>0</v>
      </c>
      <c r="H172" s="308"/>
      <c r="I172" s="272"/>
      <c r="J172" s="281">
        <f>J171*$Q$19/1000</f>
        <v>0</v>
      </c>
      <c r="K172" s="274"/>
      <c r="L172" s="1848" t="s">
        <v>210</v>
      </c>
      <c r="M172" s="282" t="s">
        <v>98</v>
      </c>
      <c r="N172" s="283">
        <v>1</v>
      </c>
      <c r="O172" s="283">
        <f>E171*N172</f>
        <v>16</v>
      </c>
      <c r="P172" s="285">
        <v>0.1</v>
      </c>
      <c r="Q172" s="286">
        <f>N172*P172*$N$17</f>
        <v>0.11525031000000004</v>
      </c>
      <c r="R172" s="1177">
        <f>SUM(Q172:Q172)</f>
        <v>0.11525031000000004</v>
      </c>
      <c r="S172" s="1164">
        <f t="shared" si="5"/>
        <v>0</v>
      </c>
      <c r="T172" s="1845"/>
      <c r="V172" s="324"/>
      <c r="W172" s="270"/>
      <c r="X172" s="130">
        <v>1.316333588</v>
      </c>
    </row>
    <row r="173" spans="1:24" s="267" customFormat="1" ht="27" customHeight="1">
      <c r="A173" s="280"/>
      <c r="B173" s="314"/>
      <c r="C173" s="1847"/>
      <c r="D173" s="313"/>
      <c r="E173" s="1177"/>
      <c r="F173" s="308"/>
      <c r="G173" s="273"/>
      <c r="H173" s="308"/>
      <c r="I173" s="272"/>
      <c r="J173" s="273"/>
      <c r="K173" s="274"/>
      <c r="L173" s="1849"/>
      <c r="M173" s="287"/>
      <c r="N173" s="288"/>
      <c r="O173" s="321"/>
      <c r="P173" s="289"/>
      <c r="Q173" s="290"/>
      <c r="R173" s="1177"/>
      <c r="S173" s="1164">
        <f t="shared" si="5"/>
        <v>0</v>
      </c>
      <c r="T173" s="291"/>
      <c r="V173" s="324"/>
      <c r="W173" s="270"/>
      <c r="X173" s="130">
        <v>1.316333588</v>
      </c>
    </row>
    <row r="174" spans="1:24" s="267" customFormat="1" ht="12.75" customHeight="1">
      <c r="A174" s="309">
        <f>A171+1</f>
        <v>4</v>
      </c>
      <c r="B174" s="1183" t="s">
        <v>216</v>
      </c>
      <c r="C174" s="1846" t="s">
        <v>239</v>
      </c>
      <c r="D174" s="310" t="s">
        <v>98</v>
      </c>
      <c r="E174" s="1176">
        <v>2</v>
      </c>
      <c r="F174" s="278"/>
      <c r="G174" s="281">
        <v>0</v>
      </c>
      <c r="H174" s="278"/>
      <c r="I174" s="311"/>
      <c r="J174" s="281">
        <v>0</v>
      </c>
      <c r="K174" s="312"/>
      <c r="L174" s="275"/>
      <c r="M174" s="276"/>
      <c r="N174" s="277"/>
      <c r="O174" s="277"/>
      <c r="P174" s="278"/>
      <c r="Q174" s="279"/>
      <c r="R174" s="265">
        <f>G175+J175</f>
        <v>0</v>
      </c>
      <c r="S174" s="1164">
        <f t="shared" si="5"/>
        <v>2.2756178112061849</v>
      </c>
      <c r="T174" s="1844">
        <f>E174*S174</f>
        <v>4.5512356224123698</v>
      </c>
      <c r="V174" s="324"/>
      <c r="W174" s="270">
        <v>1.7287546500000004</v>
      </c>
      <c r="X174" s="130">
        <v>1.316333588</v>
      </c>
    </row>
    <row r="175" spans="1:24" s="267" customFormat="1" ht="12.75" customHeight="1">
      <c r="A175" s="280"/>
      <c r="B175" s="314"/>
      <c r="C175" s="1847"/>
      <c r="D175" s="313"/>
      <c r="E175" s="1177"/>
      <c r="F175" s="308"/>
      <c r="G175" s="281">
        <f>G174*$J$19/1000</f>
        <v>0</v>
      </c>
      <c r="H175" s="308"/>
      <c r="I175" s="272"/>
      <c r="J175" s="281">
        <f>J174*$Q$19/1000</f>
        <v>0</v>
      </c>
      <c r="K175" s="274"/>
      <c r="L175" s="820" t="s">
        <v>217</v>
      </c>
      <c r="M175" s="282" t="s">
        <v>98</v>
      </c>
      <c r="N175" s="283">
        <v>1</v>
      </c>
      <c r="O175" s="284">
        <f>E174*N175</f>
        <v>2</v>
      </c>
      <c r="P175" s="285">
        <v>1.5</v>
      </c>
      <c r="Q175" s="286">
        <f>N175*P175*$N$17</f>
        <v>1.7287546500000004</v>
      </c>
      <c r="R175" s="1177">
        <f>SUM(Q175:Q176)</f>
        <v>1.7287546500000004</v>
      </c>
      <c r="S175" s="1164">
        <f t="shared" si="5"/>
        <v>0</v>
      </c>
      <c r="T175" s="1845"/>
      <c r="V175" s="324"/>
      <c r="W175" s="270"/>
      <c r="X175" s="130">
        <v>1.316333588</v>
      </c>
    </row>
    <row r="176" spans="1:24" s="267" customFormat="1" ht="12.75" customHeight="1">
      <c r="A176" s="280"/>
      <c r="B176" s="314"/>
      <c r="C176" s="1847"/>
      <c r="D176" s="313"/>
      <c r="E176" s="1177"/>
      <c r="F176" s="308"/>
      <c r="G176" s="273"/>
      <c r="H176" s="308"/>
      <c r="I176" s="272"/>
      <c r="J176" s="273"/>
      <c r="K176" s="274"/>
      <c r="L176" s="821"/>
      <c r="M176" s="352"/>
      <c r="N176" s="353"/>
      <c r="O176" s="353"/>
      <c r="P176" s="354"/>
      <c r="Q176" s="355"/>
      <c r="R176" s="1177"/>
      <c r="S176" s="1164">
        <f t="shared" si="5"/>
        <v>0</v>
      </c>
      <c r="T176" s="291"/>
      <c r="V176" s="324"/>
      <c r="W176" s="270"/>
      <c r="X176" s="130">
        <v>1.316333588</v>
      </c>
    </row>
    <row r="177" spans="1:24" s="267" customFormat="1" ht="12.75" customHeight="1">
      <c r="A177" s="280"/>
      <c r="B177" s="314"/>
      <c r="C177" s="1847"/>
      <c r="D177" s="313"/>
      <c r="E177" s="1177"/>
      <c r="F177" s="308"/>
      <c r="G177" s="273"/>
      <c r="H177" s="308"/>
      <c r="I177" s="272"/>
      <c r="J177" s="273"/>
      <c r="K177" s="274"/>
      <c r="L177" s="822"/>
      <c r="M177" s="287"/>
      <c r="N177" s="288"/>
      <c r="O177" s="288"/>
      <c r="P177" s="289"/>
      <c r="Q177" s="290"/>
      <c r="R177" s="1177"/>
      <c r="S177" s="1164">
        <f t="shared" si="5"/>
        <v>0</v>
      </c>
      <c r="T177" s="291"/>
      <c r="V177" s="324"/>
      <c r="W177" s="270"/>
      <c r="X177" s="130">
        <v>1.316333588</v>
      </c>
    </row>
    <row r="178" spans="1:24" s="267" customFormat="1" ht="12.75" customHeight="1">
      <c r="A178" s="309">
        <v>5</v>
      </c>
      <c r="B178" s="1183" t="s">
        <v>218</v>
      </c>
      <c r="C178" s="1846" t="s">
        <v>240</v>
      </c>
      <c r="D178" s="310" t="s">
        <v>211</v>
      </c>
      <c r="E178" s="1176">
        <v>2</v>
      </c>
      <c r="F178" s="278"/>
      <c r="G178" s="281">
        <v>1.37</v>
      </c>
      <c r="H178" s="278"/>
      <c r="I178" s="311"/>
      <c r="J178" s="281">
        <v>7.0000000000000007E-2</v>
      </c>
      <c r="K178" s="312"/>
      <c r="L178" s="275"/>
      <c r="M178" s="276"/>
      <c r="N178" s="277"/>
      <c r="O178" s="322"/>
      <c r="P178" s="278"/>
      <c r="Q178" s="279"/>
      <c r="R178" s="265">
        <f>G179+J179</f>
        <v>2.6772553000000001</v>
      </c>
      <c r="S178" s="1164">
        <f t="shared" si="5"/>
        <v>23.288660304637133</v>
      </c>
      <c r="T178" s="1844">
        <f>E178*S178</f>
        <v>46.577320609274267</v>
      </c>
      <c r="V178" s="324"/>
      <c r="W178" s="270">
        <v>17.692065686800003</v>
      </c>
      <c r="X178" s="130">
        <v>1.316333588</v>
      </c>
    </row>
    <row r="179" spans="1:24" s="267" customFormat="1" ht="29.25" customHeight="1">
      <c r="A179" s="280"/>
      <c r="B179" s="1186" t="s">
        <v>219</v>
      </c>
      <c r="C179" s="1847"/>
      <c r="D179" s="313"/>
      <c r="E179" s="1177"/>
      <c r="F179" s="308"/>
      <c r="G179" s="281">
        <f>G178*$J$19/1000</f>
        <v>2.4916601000000003</v>
      </c>
      <c r="H179" s="308"/>
      <c r="I179" s="272"/>
      <c r="J179" s="281">
        <f>J178*$Q$19/1000</f>
        <v>0.18559520000000004</v>
      </c>
      <c r="K179" s="274"/>
      <c r="L179" s="820" t="s">
        <v>241</v>
      </c>
      <c r="M179" s="823" t="s">
        <v>98</v>
      </c>
      <c r="N179" s="824">
        <v>1</v>
      </c>
      <c r="O179" s="825">
        <f>E178*N179</f>
        <v>2</v>
      </c>
      <c r="P179" s="979">
        <v>13.028</v>
      </c>
      <c r="Q179" s="286">
        <f>N179*P179*$N$17</f>
        <v>15.014810386800004</v>
      </c>
      <c r="R179" s="1177">
        <f>SUM(Q179:Q180)</f>
        <v>15.014810386800004</v>
      </c>
      <c r="S179" s="1164">
        <f t="shared" si="5"/>
        <v>0</v>
      </c>
      <c r="T179" s="1845"/>
      <c r="V179" s="324"/>
      <c r="W179" s="270"/>
      <c r="X179" s="130">
        <v>1.316333588</v>
      </c>
    </row>
    <row r="180" spans="1:24" s="267" customFormat="1" ht="12.75" customHeight="1">
      <c r="A180" s="360"/>
      <c r="B180" s="361"/>
      <c r="C180" s="362" t="s">
        <v>27</v>
      </c>
      <c r="D180" s="363"/>
      <c r="E180" s="364"/>
      <c r="F180" s="365"/>
      <c r="G180" s="366"/>
      <c r="H180" s="365"/>
      <c r="I180" s="365"/>
      <c r="J180" s="366"/>
      <c r="K180" s="365"/>
      <c r="L180" s="367"/>
      <c r="M180" s="368"/>
      <c r="N180" s="369"/>
      <c r="O180" s="370"/>
      <c r="P180" s="365"/>
      <c r="Q180" s="366"/>
      <c r="R180" s="370"/>
      <c r="S180" s="1164">
        <f t="shared" si="5"/>
        <v>0</v>
      </c>
      <c r="T180" s="371">
        <f>SUM(T165:T179)</f>
        <v>76.664407136973438</v>
      </c>
      <c r="V180" s="324"/>
      <c r="W180" s="270"/>
      <c r="X180" s="130">
        <v>1.316333588</v>
      </c>
    </row>
    <row r="181" spans="1:24" s="267" customFormat="1" ht="29.25" customHeight="1">
      <c r="A181" s="256"/>
      <c r="B181" s="1841" t="s">
        <v>376</v>
      </c>
      <c r="C181" s="1842"/>
      <c r="D181" s="1842"/>
      <c r="E181" s="1843"/>
      <c r="F181" s="257"/>
      <c r="G181" s="258"/>
      <c r="H181" s="257"/>
      <c r="I181" s="259"/>
      <c r="J181" s="258"/>
      <c r="K181" s="260"/>
      <c r="L181" s="261"/>
      <c r="M181" s="262"/>
      <c r="N181" s="263"/>
      <c r="O181" s="263"/>
      <c r="P181" s="257"/>
      <c r="Q181" s="264"/>
      <c r="R181" s="265"/>
      <c r="S181" s="1164">
        <f t="shared" si="5"/>
        <v>0</v>
      </c>
      <c r="T181" s="266"/>
      <c r="V181" s="324"/>
      <c r="W181" s="270"/>
      <c r="X181" s="130">
        <v>1.316333588</v>
      </c>
    </row>
    <row r="182" spans="1:24" ht="12.75" customHeight="1">
      <c r="A182" s="755">
        <v>1</v>
      </c>
      <c r="B182" s="756" t="s">
        <v>122</v>
      </c>
      <c r="C182" s="1785" t="s">
        <v>163</v>
      </c>
      <c r="D182" s="757" t="s">
        <v>104</v>
      </c>
      <c r="E182" s="741">
        <f>3.8/100</f>
        <v>3.7999999999999999E-2</v>
      </c>
      <c r="F182" s="110"/>
      <c r="G182" s="115">
        <v>110</v>
      </c>
      <c r="H182" s="110"/>
      <c r="I182" s="50"/>
      <c r="K182" s="51"/>
      <c r="L182" s="69"/>
      <c r="M182" s="70"/>
      <c r="N182" s="71"/>
      <c r="O182" s="71"/>
      <c r="P182" s="73"/>
      <c r="Q182" s="74"/>
      <c r="R182" s="62">
        <f>G183+J183</f>
        <v>200.06029999999998</v>
      </c>
      <c r="S182" s="1164">
        <f t="shared" si="5"/>
        <v>263.34609251535636</v>
      </c>
      <c r="T182" s="1166">
        <f>E182*S182</f>
        <v>10.007151515583541</v>
      </c>
      <c r="W182" s="110">
        <v>200.06029999999998</v>
      </c>
      <c r="X182" s="130">
        <v>1.316333588</v>
      </c>
    </row>
    <row r="183" spans="1:24" ht="12.75" customHeight="1">
      <c r="A183" s="118"/>
      <c r="B183" s="756"/>
      <c r="C183" s="1786"/>
      <c r="D183" s="757"/>
      <c r="E183" s="1165"/>
      <c r="F183" s="110"/>
      <c r="G183" s="54">
        <f>G182*$J$19/1000</f>
        <v>200.06029999999998</v>
      </c>
      <c r="H183" s="110"/>
      <c r="I183" s="50"/>
      <c r="J183" s="54">
        <f>J182*$Q$19/1000</f>
        <v>0</v>
      </c>
      <c r="K183" s="51"/>
      <c r="L183" s="107"/>
      <c r="M183" s="108"/>
      <c r="N183" s="109"/>
      <c r="O183" s="109"/>
      <c r="P183" s="110"/>
      <c r="Q183" s="79"/>
      <c r="R183" s="1165"/>
      <c r="S183" s="1164">
        <f t="shared" si="5"/>
        <v>0</v>
      </c>
      <c r="T183" s="80"/>
      <c r="W183" s="110"/>
      <c r="X183" s="130">
        <v>1.316333588</v>
      </c>
    </row>
    <row r="184" spans="1:24" ht="12.75" customHeight="1">
      <c r="A184" s="755">
        <f>A182+1</f>
        <v>2</v>
      </c>
      <c r="B184" s="229" t="s">
        <v>100</v>
      </c>
      <c r="C184" s="1785" t="s">
        <v>244</v>
      </c>
      <c r="D184" s="798" t="s">
        <v>92</v>
      </c>
      <c r="E184" s="1164">
        <v>0.21</v>
      </c>
      <c r="F184" s="59"/>
      <c r="G184" s="54">
        <v>0.89</v>
      </c>
      <c r="H184" s="59"/>
      <c r="I184" s="60"/>
      <c r="J184" s="54"/>
      <c r="K184" s="61"/>
      <c r="L184" s="119"/>
      <c r="M184" s="120"/>
      <c r="N184" s="121"/>
      <c r="O184" s="141"/>
      <c r="P184" s="59"/>
      <c r="Q184" s="122"/>
      <c r="R184" s="62">
        <f>G185+J185</f>
        <v>1.6186697000000001</v>
      </c>
      <c r="S184" s="1164">
        <f t="shared" si="5"/>
        <v>4.9392767965785573</v>
      </c>
      <c r="T184" s="1789">
        <f>E184*S184</f>
        <v>1.0372481272814971</v>
      </c>
      <c r="W184" s="110">
        <v>3.7522986890300007</v>
      </c>
      <c r="X184" s="130">
        <v>1.316333588</v>
      </c>
    </row>
    <row r="185" spans="1:24" ht="12.75" customHeight="1">
      <c r="A185" s="118"/>
      <c r="B185" s="230"/>
      <c r="C185" s="1786"/>
      <c r="E185" s="1165"/>
      <c r="G185" s="281">
        <f>G184*$J$19/1000</f>
        <v>1.6186697000000001</v>
      </c>
      <c r="H185" s="308"/>
      <c r="I185" s="272"/>
      <c r="J185" s="281">
        <f>J184*$Q$19/1000</f>
        <v>0</v>
      </c>
      <c r="K185" s="51"/>
      <c r="L185" s="1167" t="s">
        <v>341</v>
      </c>
      <c r="M185" s="131" t="s">
        <v>92</v>
      </c>
      <c r="N185" s="132">
        <v>1.1000000000000001</v>
      </c>
      <c r="O185" s="132">
        <f>E184*N185</f>
        <v>0.23100000000000001</v>
      </c>
      <c r="P185" s="971">
        <v>1.6830000000000001</v>
      </c>
      <c r="Q185" s="286">
        <f>N185*P185*$N$17</f>
        <v>2.1336289890300009</v>
      </c>
      <c r="R185" s="1787">
        <f>SUM(Q185:Q186)</f>
        <v>2.1336289890300009</v>
      </c>
      <c r="S185" s="1164">
        <f t="shared" si="5"/>
        <v>0</v>
      </c>
      <c r="T185" s="1790"/>
      <c r="W185" s="110"/>
      <c r="X185" s="130">
        <v>1.316333588</v>
      </c>
    </row>
    <row r="186" spans="1:24" ht="12.75" customHeight="1">
      <c r="A186" s="118"/>
      <c r="B186" s="1169"/>
      <c r="C186" s="1786"/>
      <c r="E186" s="1165"/>
      <c r="I186" s="50"/>
      <c r="K186" s="51"/>
      <c r="L186" s="81"/>
      <c r="M186" s="82"/>
      <c r="N186" s="83"/>
      <c r="O186" s="83"/>
      <c r="P186" s="84"/>
      <c r="Q186" s="85"/>
      <c r="R186" s="1788"/>
      <c r="S186" s="1164">
        <f t="shared" si="5"/>
        <v>0</v>
      </c>
      <c r="T186" s="1790"/>
      <c r="W186" s="110"/>
      <c r="X186" s="130">
        <v>1.316333588</v>
      </c>
    </row>
    <row r="187" spans="1:24" ht="40.5" customHeight="1">
      <c r="A187" s="111"/>
      <c r="B187" s="112"/>
      <c r="C187" s="1795"/>
      <c r="D187" s="114"/>
      <c r="E187" s="52"/>
      <c r="F187" s="55"/>
      <c r="G187" s="56"/>
      <c r="H187" s="55"/>
      <c r="I187" s="57"/>
      <c r="J187" s="56"/>
      <c r="K187" s="58"/>
      <c r="L187" s="63"/>
      <c r="M187" s="64"/>
      <c r="N187" s="65"/>
      <c r="O187" s="66"/>
      <c r="P187" s="55"/>
      <c r="Q187" s="67"/>
      <c r="R187" s="52"/>
      <c r="S187" s="1164">
        <f t="shared" si="5"/>
        <v>0</v>
      </c>
      <c r="T187" s="68"/>
      <c r="W187" s="110"/>
      <c r="X187" s="130">
        <v>1.316333588</v>
      </c>
    </row>
    <row r="188" spans="1:24" ht="12.75" customHeight="1">
      <c r="A188" s="755">
        <f>A184+1</f>
        <v>3</v>
      </c>
      <c r="B188" s="229" t="s">
        <v>100</v>
      </c>
      <c r="C188" s="1785" t="s">
        <v>243</v>
      </c>
      <c r="D188" s="798" t="s">
        <v>92</v>
      </c>
      <c r="E188" s="1164">
        <v>0.42</v>
      </c>
      <c r="F188" s="59"/>
      <c r="G188" s="54">
        <v>0.89</v>
      </c>
      <c r="H188" s="59"/>
      <c r="I188" s="60"/>
      <c r="J188" s="54"/>
      <c r="K188" s="61"/>
      <c r="L188" s="119"/>
      <c r="M188" s="120"/>
      <c r="N188" s="121"/>
      <c r="O188" s="141"/>
      <c r="P188" s="59"/>
      <c r="Q188" s="122"/>
      <c r="R188" s="62">
        <f>G189+J189</f>
        <v>1.6186697000000001</v>
      </c>
      <c r="S188" s="1164">
        <f t="shared" si="5"/>
        <v>4.9392767965785573</v>
      </c>
      <c r="T188" s="1789">
        <f>E188*S188</f>
        <v>2.0744962545629941</v>
      </c>
      <c r="W188" s="110">
        <v>3.7522986890300007</v>
      </c>
      <c r="X188" s="130">
        <v>1.316333588</v>
      </c>
    </row>
    <row r="189" spans="1:24" ht="12.75" customHeight="1">
      <c r="A189" s="118"/>
      <c r="B189" s="230"/>
      <c r="C189" s="1786"/>
      <c r="E189" s="1165"/>
      <c r="G189" s="281">
        <f>G188*$J$19/1000</f>
        <v>1.6186697000000001</v>
      </c>
      <c r="H189" s="308"/>
      <c r="I189" s="272"/>
      <c r="J189" s="281">
        <f>J188*$Q$19/1000</f>
        <v>0</v>
      </c>
      <c r="K189" s="51"/>
      <c r="L189" s="1167" t="s">
        <v>341</v>
      </c>
      <c r="M189" s="131" t="s">
        <v>92</v>
      </c>
      <c r="N189" s="132">
        <v>1.1000000000000001</v>
      </c>
      <c r="O189" s="132">
        <f>E188*N189</f>
        <v>0.46200000000000002</v>
      </c>
      <c r="P189" s="971">
        <v>1.6830000000000001</v>
      </c>
      <c r="Q189" s="286">
        <f>N189*P189*$N$17</f>
        <v>2.1336289890300009</v>
      </c>
      <c r="R189" s="1787">
        <f>SUM(Q189:Q190)</f>
        <v>2.1336289890300009</v>
      </c>
      <c r="S189" s="1164">
        <f t="shared" si="5"/>
        <v>0</v>
      </c>
      <c r="T189" s="1790"/>
      <c r="W189" s="110"/>
      <c r="X189" s="130">
        <v>1.316333588</v>
      </c>
    </row>
    <row r="190" spans="1:24" ht="12.75" customHeight="1">
      <c r="A190" s="118"/>
      <c r="B190" s="1169"/>
      <c r="C190" s="1786"/>
      <c r="E190" s="1165"/>
      <c r="I190" s="50"/>
      <c r="K190" s="51"/>
      <c r="L190" s="81"/>
      <c r="M190" s="82"/>
      <c r="N190" s="83"/>
      <c r="O190" s="83"/>
      <c r="P190" s="84"/>
      <c r="Q190" s="85"/>
      <c r="R190" s="1788"/>
      <c r="S190" s="1164">
        <f t="shared" si="5"/>
        <v>0</v>
      </c>
      <c r="T190" s="1790"/>
      <c r="W190" s="110"/>
      <c r="X190" s="130">
        <v>1.316333588</v>
      </c>
    </row>
    <row r="191" spans="1:24" ht="40.5" customHeight="1">
      <c r="A191" s="111"/>
      <c r="B191" s="112"/>
      <c r="C191" s="1795"/>
      <c r="D191" s="114"/>
      <c r="E191" s="52"/>
      <c r="F191" s="55"/>
      <c r="G191" s="56"/>
      <c r="H191" s="55"/>
      <c r="I191" s="57"/>
      <c r="J191" s="56"/>
      <c r="K191" s="58"/>
      <c r="L191" s="63"/>
      <c r="M191" s="64"/>
      <c r="N191" s="65"/>
      <c r="O191" s="66"/>
      <c r="P191" s="55"/>
      <c r="Q191" s="67"/>
      <c r="R191" s="52"/>
      <c r="S191" s="1164">
        <f t="shared" si="5"/>
        <v>0</v>
      </c>
      <c r="T191" s="68"/>
      <c r="W191" s="110"/>
      <c r="X191" s="130">
        <v>1.316333588</v>
      </c>
    </row>
    <row r="192" spans="1:24" s="130" customFormat="1" ht="12.75" customHeight="1">
      <c r="A192" s="755">
        <f>A188+1</f>
        <v>4</v>
      </c>
      <c r="B192" s="1168" t="s">
        <v>165</v>
      </c>
      <c r="C192" s="1785" t="s">
        <v>245</v>
      </c>
      <c r="D192" s="798" t="s">
        <v>104</v>
      </c>
      <c r="E192" s="801">
        <v>3.1699999999999999E-2</v>
      </c>
      <c r="F192" s="59"/>
      <c r="G192" s="54">
        <v>56.2</v>
      </c>
      <c r="H192" s="59"/>
      <c r="I192" s="60"/>
      <c r="J192" s="54"/>
      <c r="K192" s="61"/>
      <c r="L192" s="119"/>
      <c r="M192" s="120"/>
      <c r="N192" s="121"/>
      <c r="O192" s="121"/>
      <c r="P192" s="59"/>
      <c r="Q192" s="122"/>
      <c r="R192" s="62">
        <f>G193+J193</f>
        <v>102.212626</v>
      </c>
      <c r="S192" s="1164">
        <f t="shared" si="5"/>
        <v>134.5459127214821</v>
      </c>
      <c r="T192" s="1789">
        <f>E192*S192</f>
        <v>4.2651054332709819</v>
      </c>
      <c r="W192" s="49">
        <v>102.212626</v>
      </c>
      <c r="X192" s="130">
        <v>1.316333588</v>
      </c>
    </row>
    <row r="193" spans="1:24" s="130" customFormat="1" ht="12.75" customHeight="1">
      <c r="A193" s="118"/>
      <c r="B193" s="1169"/>
      <c r="C193" s="1786"/>
      <c r="D193" s="124"/>
      <c r="E193" s="1165"/>
      <c r="F193" s="49"/>
      <c r="G193" s="281">
        <f>G192*$J$19/1000</f>
        <v>102.212626</v>
      </c>
      <c r="H193" s="308"/>
      <c r="I193" s="272"/>
      <c r="J193" s="281">
        <f>J192*$Q$19/1000</f>
        <v>0</v>
      </c>
      <c r="K193" s="51"/>
      <c r="L193" s="1167"/>
      <c r="M193" s="131"/>
      <c r="N193" s="132"/>
      <c r="O193" s="133"/>
      <c r="P193" s="134"/>
      <c r="Q193" s="135"/>
      <c r="R193" s="1165">
        <f>SUM(Q193:Q193)</f>
        <v>0</v>
      </c>
      <c r="S193" s="1164">
        <f t="shared" si="5"/>
        <v>0</v>
      </c>
      <c r="T193" s="1790"/>
      <c r="W193" s="49"/>
      <c r="X193" s="130">
        <v>1.316333588</v>
      </c>
    </row>
    <row r="194" spans="1:24" s="267" customFormat="1" ht="12.75" customHeight="1">
      <c r="A194" s="360"/>
      <c r="B194" s="361"/>
      <c r="C194" s="362" t="s">
        <v>27</v>
      </c>
      <c r="D194" s="363"/>
      <c r="E194" s="364"/>
      <c r="F194" s="365"/>
      <c r="G194" s="366"/>
      <c r="H194" s="365"/>
      <c r="I194" s="365"/>
      <c r="J194" s="366"/>
      <c r="K194" s="365"/>
      <c r="L194" s="367"/>
      <c r="M194" s="368"/>
      <c r="N194" s="369"/>
      <c r="O194" s="370"/>
      <c r="P194" s="365"/>
      <c r="Q194" s="366"/>
      <c r="R194" s="370"/>
      <c r="S194" s="370"/>
      <c r="T194" s="371">
        <f>SUM(T182:T193)</f>
        <v>17.384001330699014</v>
      </c>
      <c r="V194" s="324"/>
      <c r="W194" s="270"/>
      <c r="X194" s="130">
        <v>1.316333588</v>
      </c>
    </row>
    <row r="195" spans="1:24" ht="27" customHeight="1">
      <c r="A195" s="1079"/>
      <c r="B195" s="1079"/>
      <c r="C195" s="2118" t="s">
        <v>439</v>
      </c>
      <c r="D195" s="2119"/>
      <c r="E195" s="2119"/>
      <c r="F195" s="2119"/>
      <c r="G195" s="2119"/>
      <c r="H195" s="2119"/>
      <c r="I195" s="2119"/>
      <c r="J195" s="2119"/>
      <c r="K195" s="2119"/>
      <c r="L195" s="2119"/>
      <c r="M195" s="2119"/>
      <c r="N195" s="2119"/>
      <c r="O195" s="2119"/>
      <c r="P195" s="2119"/>
      <c r="Q195" s="2119"/>
      <c r="R195" s="2119"/>
      <c r="S195" s="2119"/>
      <c r="T195" s="2120"/>
      <c r="W195" s="1097"/>
      <c r="X195" s="130">
        <v>1.316333588</v>
      </c>
    </row>
    <row r="196" spans="1:24" s="267" customFormat="1" ht="12.75" customHeight="1">
      <c r="A196" s="268">
        <f>1</f>
        <v>1</v>
      </c>
      <c r="B196" s="1184" t="s">
        <v>216</v>
      </c>
      <c r="C196" s="1847" t="s">
        <v>253</v>
      </c>
      <c r="D196" s="269" t="s">
        <v>98</v>
      </c>
      <c r="E196" s="1177">
        <v>3</v>
      </c>
      <c r="F196" s="270"/>
      <c r="G196" s="271">
        <v>0</v>
      </c>
      <c r="H196" s="270"/>
      <c r="I196" s="272"/>
      <c r="J196" s="273">
        <v>0</v>
      </c>
      <c r="K196" s="274"/>
      <c r="L196" s="305"/>
      <c r="M196" s="306"/>
      <c r="N196" s="307"/>
      <c r="O196" s="307"/>
      <c r="P196" s="308"/>
      <c r="Q196" s="295"/>
      <c r="R196" s="300">
        <f>G197+J197</f>
        <v>0</v>
      </c>
      <c r="S196" s="1217">
        <f>W196*X196</f>
        <v>0.11378089056030923</v>
      </c>
      <c r="T196" s="1845">
        <f>E196*S196</f>
        <v>0.34134267168092769</v>
      </c>
      <c r="V196" s="324"/>
      <c r="W196" s="270">
        <v>8.6437732500000017E-2</v>
      </c>
      <c r="X196" s="130">
        <v>1.316333588</v>
      </c>
    </row>
    <row r="197" spans="1:24" s="267" customFormat="1" ht="12.75" customHeight="1">
      <c r="A197" s="280"/>
      <c r="C197" s="1847"/>
      <c r="D197" s="269"/>
      <c r="E197" s="1177"/>
      <c r="F197" s="270"/>
      <c r="G197" s="281">
        <f>G196*$J$19/1000</f>
        <v>0</v>
      </c>
      <c r="H197" s="270"/>
      <c r="I197" s="272"/>
      <c r="J197" s="281">
        <f>J196*$Q$19/1000</f>
        <v>0</v>
      </c>
      <c r="K197" s="274"/>
      <c r="L197" s="356" t="s">
        <v>251</v>
      </c>
      <c r="M197" s="357" t="s">
        <v>98</v>
      </c>
      <c r="N197" s="358">
        <v>1</v>
      </c>
      <c r="O197" s="391">
        <f>E196*N197</f>
        <v>3</v>
      </c>
      <c r="P197" s="359">
        <v>7.4999999999999997E-2</v>
      </c>
      <c r="Q197" s="341">
        <f>N197*P197*$N$17</f>
        <v>8.6437732500000017E-2</v>
      </c>
      <c r="R197" s="1177">
        <f>SUM(Q197:Q197)</f>
        <v>8.6437732500000017E-2</v>
      </c>
      <c r="S197" s="1217">
        <f t="shared" ref="S197:S249" si="6">W197*X197</f>
        <v>0</v>
      </c>
      <c r="T197" s="1845"/>
      <c r="V197" s="324"/>
      <c r="W197" s="270"/>
      <c r="X197" s="130">
        <v>1.316333588</v>
      </c>
    </row>
    <row r="198" spans="1:24" s="267" customFormat="1" ht="12.75" customHeight="1">
      <c r="A198" s="268">
        <f>A196+1</f>
        <v>2</v>
      </c>
      <c r="B198" s="1904" t="s">
        <v>252</v>
      </c>
      <c r="C198" s="1846" t="s">
        <v>254</v>
      </c>
      <c r="D198" s="269" t="s">
        <v>250</v>
      </c>
      <c r="E198" s="1177">
        <f>3/100</f>
        <v>0.03</v>
      </c>
      <c r="F198" s="270"/>
      <c r="G198" s="271">
        <v>35</v>
      </c>
      <c r="H198" s="270"/>
      <c r="I198" s="272"/>
      <c r="J198" s="273">
        <v>0.90000000000000013</v>
      </c>
      <c r="K198" s="274"/>
      <c r="L198" s="275"/>
      <c r="M198" s="276"/>
      <c r="N198" s="277"/>
      <c r="O198" s="277"/>
      <c r="P198" s="278"/>
      <c r="Q198" s="279"/>
      <c r="R198" s="265">
        <f>G199+J199</f>
        <v>66.041774000000004</v>
      </c>
      <c r="S198" s="1217">
        <f t="shared" si="6"/>
        <v>1224.7419109303976</v>
      </c>
      <c r="T198" s="1844">
        <f>E198*S198</f>
        <v>36.742257327911929</v>
      </c>
      <c r="V198" s="324"/>
      <c r="W198" s="270">
        <v>930.4190990000003</v>
      </c>
      <c r="X198" s="130">
        <v>1.316333588</v>
      </c>
    </row>
    <row r="199" spans="1:24" s="267" customFormat="1" ht="21" customHeight="1">
      <c r="A199" s="280"/>
      <c r="B199" s="1905"/>
      <c r="C199" s="1847"/>
      <c r="D199" s="269"/>
      <c r="E199" s="1177"/>
      <c r="F199" s="270"/>
      <c r="G199" s="281">
        <f>G198*$J$19/1000</f>
        <v>63.655550000000005</v>
      </c>
      <c r="H199" s="270"/>
      <c r="I199" s="272"/>
      <c r="J199" s="281">
        <f>J198*$Q$19/1000</f>
        <v>2.3862240000000008</v>
      </c>
      <c r="K199" s="274"/>
      <c r="L199" s="1180" t="s">
        <v>254</v>
      </c>
      <c r="M199" s="282" t="s">
        <v>98</v>
      </c>
      <c r="N199" s="283">
        <v>100</v>
      </c>
      <c r="O199" s="284">
        <f>E198*N199</f>
        <v>3</v>
      </c>
      <c r="P199" s="285">
        <v>7.5</v>
      </c>
      <c r="Q199" s="286">
        <f>N199*P199*$N$17</f>
        <v>864.37732500000027</v>
      </c>
      <c r="R199" s="1839">
        <f>SUM(Q199:Q200)</f>
        <v>864.37732500000027</v>
      </c>
      <c r="S199" s="1217">
        <f t="shared" si="6"/>
        <v>0</v>
      </c>
      <c r="T199" s="1845"/>
      <c r="V199" s="324"/>
      <c r="W199" s="270"/>
      <c r="X199" s="130">
        <v>1.316333588</v>
      </c>
    </row>
    <row r="200" spans="1:24" s="267" customFormat="1" ht="12" customHeight="1">
      <c r="A200" s="280"/>
      <c r="C200" s="1847"/>
      <c r="D200" s="269"/>
      <c r="E200" s="1177"/>
      <c r="F200" s="270"/>
      <c r="G200" s="271"/>
      <c r="H200" s="270"/>
      <c r="I200" s="272"/>
      <c r="J200" s="273"/>
      <c r="K200" s="274"/>
      <c r="L200" s="400"/>
      <c r="M200" s="352"/>
      <c r="N200" s="353"/>
      <c r="O200" s="401"/>
      <c r="P200" s="354"/>
      <c r="Q200" s="355"/>
      <c r="R200" s="1840"/>
      <c r="S200" s="1217">
        <f t="shared" si="6"/>
        <v>0</v>
      </c>
      <c r="T200" s="1845"/>
      <c r="V200" s="324"/>
      <c r="W200" s="270"/>
      <c r="X200" s="130">
        <v>1.316333588</v>
      </c>
    </row>
    <row r="201" spans="1:24" s="267" customFormat="1" ht="3" hidden="1" customHeight="1">
      <c r="A201" s="296"/>
      <c r="B201" s="297"/>
      <c r="C201" s="298"/>
      <c r="D201" s="299"/>
      <c r="E201" s="300"/>
      <c r="F201" s="301"/>
      <c r="G201" s="302"/>
      <c r="H201" s="301"/>
      <c r="I201" s="303"/>
      <c r="J201" s="302"/>
      <c r="K201" s="304"/>
      <c r="L201" s="305"/>
      <c r="M201" s="306"/>
      <c r="N201" s="307"/>
      <c r="O201" s="307"/>
      <c r="P201" s="308"/>
      <c r="Q201" s="295"/>
      <c r="R201" s="1177"/>
      <c r="S201" s="1217">
        <f t="shared" si="6"/>
        <v>0</v>
      </c>
      <c r="T201" s="291"/>
      <c r="V201" s="324"/>
      <c r="W201" s="270"/>
      <c r="X201" s="130">
        <v>1.316333588</v>
      </c>
    </row>
    <row r="202" spans="1:24" s="267" customFormat="1" ht="12.75" customHeight="1">
      <c r="A202" s="309">
        <f>A198+1</f>
        <v>3</v>
      </c>
      <c r="B202" s="2121" t="s">
        <v>476</v>
      </c>
      <c r="C202" s="1846" t="s">
        <v>262</v>
      </c>
      <c r="D202" s="310" t="s">
        <v>117</v>
      </c>
      <c r="E202" s="1176">
        <v>5</v>
      </c>
      <c r="F202" s="278"/>
      <c r="G202" s="1120">
        <v>8.5699999999999998E-2</v>
      </c>
      <c r="H202" s="1121"/>
      <c r="I202" s="1122"/>
      <c r="J202" s="1123">
        <v>1.6999999999999999E-3</v>
      </c>
      <c r="K202" s="312"/>
      <c r="L202" s="275"/>
      <c r="M202" s="276"/>
      <c r="N202" s="277"/>
      <c r="O202" s="277"/>
      <c r="P202" s="278"/>
      <c r="Q202" s="279"/>
      <c r="R202" s="265">
        <f>G203+J203</f>
        <v>0.16037247300000002</v>
      </c>
      <c r="S202" s="1217">
        <f t="shared" si="6"/>
        <v>0.39315309769701789</v>
      </c>
      <c r="T202" s="1844">
        <f>E202*S202</f>
        <v>1.9657654884850895</v>
      </c>
      <c r="V202" s="324"/>
      <c r="W202" s="270">
        <v>0.29867284500000002</v>
      </c>
      <c r="X202" s="130">
        <v>1.316333588</v>
      </c>
    </row>
    <row r="203" spans="1:24" s="267" customFormat="1" ht="12.75" customHeight="1">
      <c r="A203" s="280"/>
      <c r="B203" s="2112"/>
      <c r="C203" s="1847"/>
      <c r="D203" s="313"/>
      <c r="E203" s="1177"/>
      <c r="F203" s="308"/>
      <c r="G203" s="281">
        <f>G202*$J$19/1000</f>
        <v>0.155865161</v>
      </c>
      <c r="H203" s="308"/>
      <c r="I203" s="272"/>
      <c r="J203" s="1119">
        <f>J202*$Q$19/1000</f>
        <v>4.5073119999999994E-3</v>
      </c>
      <c r="K203" s="274"/>
      <c r="L203" s="1848" t="s">
        <v>263</v>
      </c>
      <c r="M203" s="282" t="s">
        <v>117</v>
      </c>
      <c r="N203" s="283">
        <v>1</v>
      </c>
      <c r="O203" s="284">
        <f>E202*N203</f>
        <v>5</v>
      </c>
      <c r="P203" s="979">
        <v>0.12</v>
      </c>
      <c r="Q203" s="286">
        <f>N203*P203*$N$17</f>
        <v>0.13830037200000003</v>
      </c>
      <c r="R203" s="1177">
        <f>SUM(Q203:Q203)</f>
        <v>0.13830037200000003</v>
      </c>
      <c r="S203" s="1217">
        <f t="shared" si="6"/>
        <v>0</v>
      </c>
      <c r="T203" s="1845"/>
      <c r="V203" s="324"/>
      <c r="W203" s="270"/>
      <c r="X203" s="130">
        <v>1.316333588</v>
      </c>
    </row>
    <row r="204" spans="1:24" s="267" customFormat="1" ht="12.75" customHeight="1">
      <c r="A204" s="280"/>
      <c r="B204" s="314"/>
      <c r="C204" s="1847"/>
      <c r="D204" s="313"/>
      <c r="E204" s="1177"/>
      <c r="F204" s="308"/>
      <c r="G204" s="273"/>
      <c r="H204" s="308"/>
      <c r="I204" s="272"/>
      <c r="J204" s="273"/>
      <c r="K204" s="274"/>
      <c r="L204" s="1849"/>
      <c r="M204" s="287"/>
      <c r="N204" s="288"/>
      <c r="O204" s="288"/>
      <c r="P204" s="289"/>
      <c r="Q204" s="290"/>
      <c r="R204" s="1177"/>
      <c r="S204" s="1217">
        <f t="shared" si="6"/>
        <v>0</v>
      </c>
      <c r="T204" s="291"/>
      <c r="V204" s="324"/>
      <c r="W204" s="270"/>
      <c r="X204" s="130">
        <v>1.316333588</v>
      </c>
    </row>
    <row r="205" spans="1:24" s="267" customFormat="1" ht="0.75" customHeight="1">
      <c r="A205" s="296"/>
      <c r="B205" s="297"/>
      <c r="C205" s="298"/>
      <c r="D205" s="299"/>
      <c r="E205" s="300"/>
      <c r="F205" s="301"/>
      <c r="G205" s="302"/>
      <c r="H205" s="301"/>
      <c r="I205" s="303"/>
      <c r="J205" s="302"/>
      <c r="K205" s="304"/>
      <c r="L205" s="315"/>
      <c r="M205" s="316"/>
      <c r="N205" s="317"/>
      <c r="O205" s="317"/>
      <c r="P205" s="301"/>
      <c r="Q205" s="318"/>
      <c r="R205" s="300"/>
      <c r="S205" s="1217">
        <f t="shared" si="6"/>
        <v>0</v>
      </c>
      <c r="T205" s="319"/>
      <c r="V205" s="324"/>
      <c r="W205" s="270"/>
      <c r="X205" s="130">
        <v>1.316333588</v>
      </c>
    </row>
    <row r="206" spans="1:24" s="390" customFormat="1" ht="12.75" customHeight="1">
      <c r="A206" s="268">
        <f>A202+1</f>
        <v>4</v>
      </c>
      <c r="B206" s="1904" t="s">
        <v>461</v>
      </c>
      <c r="C206" s="1846" t="s">
        <v>255</v>
      </c>
      <c r="D206" s="269" t="s">
        <v>117</v>
      </c>
      <c r="E206" s="388">
        <v>10</v>
      </c>
      <c r="F206" s="270"/>
      <c r="G206" s="1124">
        <v>7.5499999999999998E-2</v>
      </c>
      <c r="H206" s="270"/>
      <c r="I206" s="272"/>
      <c r="J206" s="273">
        <v>3.7100000000000001E-2</v>
      </c>
      <c r="K206" s="274"/>
      <c r="L206" s="275"/>
      <c r="M206" s="276"/>
      <c r="N206" s="277"/>
      <c r="O206" s="277"/>
      <c r="P206" s="278"/>
      <c r="Q206" s="279"/>
      <c r="R206" s="265">
        <f>G207+J207</f>
        <v>0.23567957099999998</v>
      </c>
      <c r="S206" s="1217">
        <f t="shared" si="6"/>
        <v>0.76232234047235947</v>
      </c>
      <c r="T206" s="1844">
        <f>E206*S206</f>
        <v>7.6232234047235945</v>
      </c>
      <c r="U206" s="267"/>
      <c r="V206" s="389"/>
      <c r="W206" s="581">
        <v>0.57912549480000008</v>
      </c>
      <c r="X206" s="130">
        <v>1.316333588</v>
      </c>
    </row>
    <row r="207" spans="1:24" s="390" customFormat="1" ht="39.75" customHeight="1">
      <c r="A207" s="280"/>
      <c r="B207" s="1905"/>
      <c r="C207" s="1847"/>
      <c r="D207" s="269"/>
      <c r="E207" s="1177"/>
      <c r="F207" s="270"/>
      <c r="G207" s="281">
        <f>G206*$J$19/1000</f>
        <v>0.13731411499999999</v>
      </c>
      <c r="H207" s="270"/>
      <c r="I207" s="272"/>
      <c r="J207" s="281">
        <f>J206*$Q$19/1000</f>
        <v>9.8365456000000004E-2</v>
      </c>
      <c r="K207" s="274"/>
      <c r="L207" s="356" t="s">
        <v>462</v>
      </c>
      <c r="M207" s="357" t="s">
        <v>117</v>
      </c>
      <c r="N207" s="358">
        <v>1</v>
      </c>
      <c r="O207" s="391">
        <f>E206*N207</f>
        <v>10</v>
      </c>
      <c r="P207" s="392">
        <v>0.29799999999999999</v>
      </c>
      <c r="Q207" s="341">
        <f>N207*P207*$N$17</f>
        <v>0.34344592380000011</v>
      </c>
      <c r="R207" s="1177">
        <f>SUM(Q207:Q207)</f>
        <v>0.34344592380000011</v>
      </c>
      <c r="S207" s="1217">
        <f t="shared" si="6"/>
        <v>0</v>
      </c>
      <c r="T207" s="1845"/>
      <c r="U207" s="267"/>
      <c r="V207" s="389"/>
      <c r="W207" s="581"/>
      <c r="X207" s="130">
        <v>1.316333588</v>
      </c>
    </row>
    <row r="208" spans="1:24" s="390" customFormat="1" ht="12.75" customHeight="1">
      <c r="A208" s="268">
        <f>A206+1</f>
        <v>5</v>
      </c>
      <c r="B208" s="1904" t="s">
        <v>461</v>
      </c>
      <c r="C208" s="1846" t="s">
        <v>256</v>
      </c>
      <c r="D208" s="269" t="s">
        <v>117</v>
      </c>
      <c r="E208" s="1177">
        <v>20</v>
      </c>
      <c r="F208" s="270"/>
      <c r="G208" s="1124">
        <v>7.5499999999999998E-2</v>
      </c>
      <c r="H208" s="270"/>
      <c r="I208" s="272"/>
      <c r="J208" s="273">
        <v>3.7100000000000001E-2</v>
      </c>
      <c r="K208" s="274"/>
      <c r="L208" s="275"/>
      <c r="M208" s="276"/>
      <c r="N208" s="277"/>
      <c r="O208" s="277"/>
      <c r="P208" s="278"/>
      <c r="Q208" s="279"/>
      <c r="R208" s="265">
        <f>G209+J209</f>
        <v>0.23567957099999998</v>
      </c>
      <c r="S208" s="1217">
        <f t="shared" si="6"/>
        <v>0.49076528166842137</v>
      </c>
      <c r="T208" s="1844">
        <f>E208*S208</f>
        <v>9.8153056333684283</v>
      </c>
      <c r="U208" s="267"/>
      <c r="V208" s="389"/>
      <c r="W208" s="581">
        <v>0.3728274399</v>
      </c>
      <c r="X208" s="130">
        <v>1.316333588</v>
      </c>
    </row>
    <row r="209" spans="1:24" s="390" customFormat="1" ht="30" customHeight="1">
      <c r="A209" s="280"/>
      <c r="B209" s="1905"/>
      <c r="C209" s="1847"/>
      <c r="D209" s="269"/>
      <c r="E209" s="1177"/>
      <c r="F209" s="270"/>
      <c r="G209" s="281">
        <f>G208*$J$19/1000</f>
        <v>0.13731411499999999</v>
      </c>
      <c r="H209" s="270"/>
      <c r="I209" s="272"/>
      <c r="J209" s="281">
        <f>J208*$Q$19/1000</f>
        <v>9.8365456000000004E-2</v>
      </c>
      <c r="K209" s="274"/>
      <c r="L209" s="356" t="s">
        <v>462</v>
      </c>
      <c r="M209" s="357" t="s">
        <v>117</v>
      </c>
      <c r="N209" s="358">
        <v>1</v>
      </c>
      <c r="O209" s="391">
        <f>E208*N209</f>
        <v>20</v>
      </c>
      <c r="P209" s="359">
        <v>0.11899999999999999</v>
      </c>
      <c r="Q209" s="341">
        <f>N209*P209*$N$17</f>
        <v>0.13714786890000003</v>
      </c>
      <c r="R209" s="1177">
        <f>SUM(Q209:Q209)</f>
        <v>0.13714786890000003</v>
      </c>
      <c r="S209" s="1217">
        <f t="shared" si="6"/>
        <v>0</v>
      </c>
      <c r="T209" s="1845"/>
      <c r="U209" s="267"/>
      <c r="V209" s="389"/>
      <c r="W209" s="581"/>
      <c r="X209" s="130">
        <v>1.316333588</v>
      </c>
    </row>
    <row r="210" spans="1:24" s="390" customFormat="1" ht="0.75" customHeight="1">
      <c r="A210" s="296"/>
      <c r="B210" s="297"/>
      <c r="C210" s="298"/>
      <c r="D210" s="299"/>
      <c r="E210" s="300"/>
      <c r="F210" s="301"/>
      <c r="G210" s="302"/>
      <c r="H210" s="301"/>
      <c r="I210" s="303"/>
      <c r="J210" s="302"/>
      <c r="K210" s="304"/>
      <c r="L210" s="305"/>
      <c r="M210" s="306"/>
      <c r="N210" s="307"/>
      <c r="O210" s="307"/>
      <c r="P210" s="308"/>
      <c r="Q210" s="295"/>
      <c r="R210" s="1177"/>
      <c r="S210" s="1217">
        <f t="shared" si="6"/>
        <v>0</v>
      </c>
      <c r="T210" s="291"/>
      <c r="U210" s="267"/>
      <c r="V210" s="389"/>
      <c r="W210" s="581"/>
      <c r="X210" s="130">
        <v>1.316333588</v>
      </c>
    </row>
    <row r="211" spans="1:24" s="267" customFormat="1" ht="12.75" customHeight="1">
      <c r="A211" s="309">
        <f>A208+1</f>
        <v>6</v>
      </c>
      <c r="B211" s="1904" t="s">
        <v>463</v>
      </c>
      <c r="C211" s="1846" t="s">
        <v>257</v>
      </c>
      <c r="D211" s="310" t="s">
        <v>98</v>
      </c>
      <c r="E211" s="1176">
        <v>2</v>
      </c>
      <c r="F211" s="278"/>
      <c r="G211" s="281">
        <v>0.11</v>
      </c>
      <c r="H211" s="278"/>
      <c r="I211" s="311"/>
      <c r="J211" s="281">
        <v>0.01</v>
      </c>
      <c r="K211" s="312"/>
      <c r="L211" s="275"/>
      <c r="M211" s="276"/>
      <c r="N211" s="277"/>
      <c r="O211" s="277"/>
      <c r="P211" s="278"/>
      <c r="Q211" s="279"/>
      <c r="R211" s="265">
        <f>G212+J212</f>
        <v>0.22657390000000002</v>
      </c>
      <c r="S211" s="1217">
        <f t="shared" si="6"/>
        <v>1.5725928090096166</v>
      </c>
      <c r="T211" s="1844">
        <f>E211*S211</f>
        <v>3.1451856180192332</v>
      </c>
      <c r="V211" s="324"/>
      <c r="W211" s="270">
        <v>1.1946765040000003</v>
      </c>
      <c r="X211" s="130">
        <v>1.316333588</v>
      </c>
    </row>
    <row r="212" spans="1:24" s="267" customFormat="1" ht="30.75" customHeight="1">
      <c r="A212" s="280"/>
      <c r="B212" s="1909"/>
      <c r="C212" s="1847"/>
      <c r="D212" s="313"/>
      <c r="E212" s="1177"/>
      <c r="F212" s="308"/>
      <c r="G212" s="281">
        <f>G211*$J$19/1000</f>
        <v>0.20006030000000002</v>
      </c>
      <c r="H212" s="308"/>
      <c r="I212" s="272"/>
      <c r="J212" s="281">
        <f>J211*$Q$19/1000</f>
        <v>2.6513600000000002E-2</v>
      </c>
      <c r="K212" s="274"/>
      <c r="L212" s="356" t="s">
        <v>464</v>
      </c>
      <c r="M212" s="397" t="s">
        <v>98</v>
      </c>
      <c r="N212" s="398">
        <v>1</v>
      </c>
      <c r="O212" s="399">
        <f>E211*N212</f>
        <v>2</v>
      </c>
      <c r="P212" s="359">
        <v>0.84</v>
      </c>
      <c r="Q212" s="341">
        <f>N212*P212*$N$17</f>
        <v>0.96810260400000026</v>
      </c>
      <c r="R212" s="1177">
        <f>SUM(Q212:Q212)</f>
        <v>0.96810260400000026</v>
      </c>
      <c r="S212" s="1217">
        <f t="shared" si="6"/>
        <v>0</v>
      </c>
      <c r="T212" s="1845"/>
      <c r="V212" s="324"/>
      <c r="W212" s="270"/>
      <c r="X212" s="130">
        <v>1.316333588</v>
      </c>
    </row>
    <row r="213" spans="1:24" s="267" customFormat="1" ht="12.75" customHeight="1">
      <c r="A213" s="309">
        <f>A211+1</f>
        <v>7</v>
      </c>
      <c r="B213" s="1904" t="s">
        <v>463</v>
      </c>
      <c r="C213" s="1846" t="s">
        <v>258</v>
      </c>
      <c r="D213" s="310" t="s">
        <v>98</v>
      </c>
      <c r="E213" s="1176">
        <v>1</v>
      </c>
      <c r="F213" s="278"/>
      <c r="G213" s="281">
        <v>0.11</v>
      </c>
      <c r="H213" s="278"/>
      <c r="I213" s="311"/>
      <c r="J213" s="281">
        <v>0.01</v>
      </c>
      <c r="K213" s="312"/>
      <c r="L213" s="275"/>
      <c r="M213" s="276"/>
      <c r="N213" s="277"/>
      <c r="O213" s="277"/>
      <c r="P213" s="278"/>
      <c r="Q213" s="279"/>
      <c r="R213" s="265">
        <f>G214+J214</f>
        <v>0.22657390000000002</v>
      </c>
      <c r="S213" s="1217">
        <f t="shared" si="6"/>
        <v>7.8836395387547693</v>
      </c>
      <c r="T213" s="1844">
        <f>E213*S213</f>
        <v>7.8836395387547693</v>
      </c>
      <c r="V213" s="324"/>
      <c r="W213" s="270">
        <v>5.9890894000000019</v>
      </c>
      <c r="X213" s="130">
        <v>1.316333588</v>
      </c>
    </row>
    <row r="214" spans="1:24" s="267" customFormat="1" ht="30.75" customHeight="1">
      <c r="A214" s="280"/>
      <c r="B214" s="1909"/>
      <c r="C214" s="1847"/>
      <c r="D214" s="313"/>
      <c r="E214" s="1177"/>
      <c r="F214" s="308"/>
      <c r="G214" s="281">
        <f>G213*$J$19/1000</f>
        <v>0.20006030000000002</v>
      </c>
      <c r="H214" s="308"/>
      <c r="I214" s="272"/>
      <c r="J214" s="281">
        <f>J213*$Q$19/1000</f>
        <v>2.6513600000000002E-2</v>
      </c>
      <c r="K214" s="274"/>
      <c r="L214" s="356" t="s">
        <v>258</v>
      </c>
      <c r="M214" s="397" t="s">
        <v>98</v>
      </c>
      <c r="N214" s="398">
        <v>1</v>
      </c>
      <c r="O214" s="399">
        <f>E213*N214</f>
        <v>1</v>
      </c>
      <c r="P214" s="359">
        <v>5</v>
      </c>
      <c r="Q214" s="341">
        <f>N214*P214*$N$17</f>
        <v>5.7625155000000019</v>
      </c>
      <c r="R214" s="1177">
        <f>SUM(Q214:Q214)</f>
        <v>5.7625155000000019</v>
      </c>
      <c r="S214" s="1217">
        <f t="shared" si="6"/>
        <v>0</v>
      </c>
      <c r="T214" s="1845"/>
      <c r="V214" s="324"/>
      <c r="W214" s="270"/>
      <c r="X214" s="130">
        <v>1.316333588</v>
      </c>
    </row>
    <row r="215" spans="1:24" s="390" customFormat="1" ht="12.75" customHeight="1">
      <c r="A215" s="268">
        <f>A213+1</f>
        <v>8</v>
      </c>
      <c r="B215" s="1904" t="s">
        <v>248</v>
      </c>
      <c r="C215" s="1846" t="s">
        <v>259</v>
      </c>
      <c r="D215" s="269" t="s">
        <v>149</v>
      </c>
      <c r="E215" s="388">
        <v>0.3</v>
      </c>
      <c r="F215" s="270"/>
      <c r="G215" s="271">
        <v>7.33</v>
      </c>
      <c r="H215" s="270"/>
      <c r="I215" s="272"/>
      <c r="J215" s="273">
        <v>0.43000000000000005</v>
      </c>
      <c r="K215" s="274"/>
      <c r="L215" s="275"/>
      <c r="M215" s="276"/>
      <c r="N215" s="277"/>
      <c r="O215" s="277"/>
      <c r="P215" s="278"/>
      <c r="Q215" s="279"/>
      <c r="R215" s="265">
        <f>G216+J216</f>
        <v>14.471375700000001</v>
      </c>
      <c r="S215" s="1217">
        <f t="shared" si="6"/>
        <v>52.957380363989969</v>
      </c>
      <c r="T215" s="1844">
        <f>E215*S215</f>
        <v>15.887214109196989</v>
      </c>
      <c r="U215" s="267"/>
      <c r="V215" s="389"/>
      <c r="W215" s="581">
        <v>40.230972488100008</v>
      </c>
      <c r="X215" s="130">
        <v>1.316333588</v>
      </c>
    </row>
    <row r="216" spans="1:24" s="390" customFormat="1" ht="39.75" customHeight="1">
      <c r="A216" s="280"/>
      <c r="B216" s="1905"/>
      <c r="C216" s="1847"/>
      <c r="D216" s="269"/>
      <c r="E216" s="1177"/>
      <c r="F216" s="270"/>
      <c r="G216" s="281">
        <f>G215*$J$19/1000</f>
        <v>13.331290900000001</v>
      </c>
      <c r="H216" s="270"/>
      <c r="I216" s="272"/>
      <c r="J216" s="281">
        <f>J215*$Q$19/1000</f>
        <v>1.1400848000000001</v>
      </c>
      <c r="K216" s="274"/>
      <c r="L216" s="356" t="s">
        <v>260</v>
      </c>
      <c r="M216" s="357" t="s">
        <v>117</v>
      </c>
      <c r="N216" s="358">
        <v>103</v>
      </c>
      <c r="O216" s="391">
        <f>E215*N216</f>
        <v>30.9</v>
      </c>
      <c r="P216" s="392">
        <v>0.217</v>
      </c>
      <c r="Q216" s="341">
        <f>N216*P216*$N$17</f>
        <v>25.759596788100005</v>
      </c>
      <c r="R216" s="1177">
        <f>SUM(Q216:Q216)</f>
        <v>25.759596788100005</v>
      </c>
      <c r="S216" s="1217">
        <f t="shared" si="6"/>
        <v>0</v>
      </c>
      <c r="T216" s="1845"/>
      <c r="U216" s="267"/>
      <c r="V216" s="389"/>
      <c r="W216" s="581"/>
      <c r="X216" s="130">
        <v>1.316333588</v>
      </c>
    </row>
    <row r="217" spans="1:24" s="390" customFormat="1" ht="12.75" customHeight="1">
      <c r="A217" s="268">
        <f>A215+1</f>
        <v>9</v>
      </c>
      <c r="B217" s="2121" t="s">
        <v>477</v>
      </c>
      <c r="C217" s="1846" t="s">
        <v>261</v>
      </c>
      <c r="D217" s="269" t="s">
        <v>98</v>
      </c>
      <c r="E217" s="1177">
        <v>1</v>
      </c>
      <c r="F217" s="270"/>
      <c r="G217" s="271">
        <v>1.36</v>
      </c>
      <c r="H217" s="270"/>
      <c r="I217" s="272"/>
      <c r="J217" s="273">
        <v>0.68</v>
      </c>
      <c r="K217" s="274"/>
      <c r="L217" s="275"/>
      <c r="M217" s="276"/>
      <c r="N217" s="277"/>
      <c r="O217" s="277"/>
      <c r="P217" s="278"/>
      <c r="Q217" s="279"/>
      <c r="R217" s="265">
        <f>G218+J218</f>
        <v>4.2763976000000001</v>
      </c>
      <c r="S217" s="1217">
        <f t="shared" si="6"/>
        <v>28.385343908584435</v>
      </c>
      <c r="T217" s="1844">
        <f>E217*S217</f>
        <v>28.385343908584435</v>
      </c>
      <c r="U217" s="267"/>
      <c r="V217" s="389"/>
      <c r="W217" s="581">
        <v>21.563944100000004</v>
      </c>
      <c r="X217" s="130">
        <v>1.316333588</v>
      </c>
    </row>
    <row r="218" spans="1:24" s="390" customFormat="1" ht="12.75" customHeight="1">
      <c r="A218" s="280"/>
      <c r="B218" s="2112"/>
      <c r="C218" s="1847"/>
      <c r="D218" s="269"/>
      <c r="E218" s="1177"/>
      <c r="F218" s="270"/>
      <c r="G218" s="281">
        <f>G217*$J$19/1000</f>
        <v>2.4734728000000001</v>
      </c>
      <c r="H218" s="270"/>
      <c r="I218" s="272"/>
      <c r="J218" s="281">
        <f>J217*$Q$19/1000</f>
        <v>1.8029248000000002</v>
      </c>
      <c r="K218" s="274"/>
      <c r="L218" s="1848" t="s">
        <v>261</v>
      </c>
      <c r="M218" s="282" t="s">
        <v>98</v>
      </c>
      <c r="N218" s="283">
        <v>1</v>
      </c>
      <c r="O218" s="284">
        <f>E217*N218</f>
        <v>1</v>
      </c>
      <c r="P218" s="285">
        <v>15</v>
      </c>
      <c r="Q218" s="341">
        <f>N218*P218*$N$17</f>
        <v>17.287546500000005</v>
      </c>
      <c r="R218" s="1177">
        <f>SUM(Q218:Q218)</f>
        <v>17.287546500000005</v>
      </c>
      <c r="S218" s="1217">
        <f t="shared" si="6"/>
        <v>0</v>
      </c>
      <c r="T218" s="1845"/>
      <c r="U218" s="267"/>
      <c r="V218" s="389"/>
      <c r="W218" s="581"/>
      <c r="X218" s="130">
        <v>1.316333588</v>
      </c>
    </row>
    <row r="219" spans="1:24" s="390" customFormat="1" ht="12.75" customHeight="1">
      <c r="A219" s="280"/>
      <c r="B219" s="267"/>
      <c r="C219" s="1847"/>
      <c r="D219" s="269"/>
      <c r="E219" s="1177"/>
      <c r="F219" s="270"/>
      <c r="G219" s="271"/>
      <c r="H219" s="270"/>
      <c r="I219" s="272"/>
      <c r="J219" s="273"/>
      <c r="K219" s="274"/>
      <c r="L219" s="1908"/>
      <c r="M219" s="393"/>
      <c r="N219" s="394"/>
      <c r="O219" s="394"/>
      <c r="P219" s="395" t="s">
        <v>249</v>
      </c>
      <c r="Q219" s="396"/>
      <c r="R219" s="1177"/>
      <c r="S219" s="1217">
        <f t="shared" si="6"/>
        <v>0</v>
      </c>
      <c r="T219" s="291"/>
      <c r="U219" s="267"/>
      <c r="V219" s="389"/>
      <c r="W219" s="581"/>
      <c r="X219" s="130">
        <v>1.316333588</v>
      </c>
    </row>
    <row r="220" spans="1:24" s="390" customFormat="1" ht="13.5" customHeight="1">
      <c r="A220" s="280"/>
      <c r="B220" s="267"/>
      <c r="C220" s="1847"/>
      <c r="D220" s="269"/>
      <c r="E220" s="1177"/>
      <c r="F220" s="270"/>
      <c r="G220" s="271"/>
      <c r="H220" s="270"/>
      <c r="I220" s="272"/>
      <c r="J220" s="273"/>
      <c r="K220" s="274"/>
      <c r="L220" s="1849"/>
      <c r="M220" s="287"/>
      <c r="N220" s="288"/>
      <c r="O220" s="288"/>
      <c r="P220" s="289"/>
      <c r="Q220" s="290"/>
      <c r="R220" s="1177"/>
      <c r="S220" s="1217">
        <f t="shared" si="6"/>
        <v>0</v>
      </c>
      <c r="T220" s="291"/>
      <c r="U220" s="267"/>
      <c r="V220" s="389"/>
      <c r="W220" s="581"/>
      <c r="X220" s="130">
        <v>1.316333588</v>
      </c>
    </row>
    <row r="221" spans="1:24" s="390" customFormat="1" ht="0.75" customHeight="1">
      <c r="A221" s="296"/>
      <c r="B221" s="297"/>
      <c r="C221" s="298"/>
      <c r="D221" s="299"/>
      <c r="E221" s="300"/>
      <c r="F221" s="301"/>
      <c r="G221" s="302"/>
      <c r="H221" s="301"/>
      <c r="I221" s="303"/>
      <c r="J221" s="302"/>
      <c r="K221" s="304"/>
      <c r="L221" s="305"/>
      <c r="M221" s="306"/>
      <c r="N221" s="307"/>
      <c r="O221" s="307"/>
      <c r="P221" s="308"/>
      <c r="Q221" s="295"/>
      <c r="R221" s="1177"/>
      <c r="S221" s="1217">
        <f t="shared" si="6"/>
        <v>0</v>
      </c>
      <c r="T221" s="291"/>
      <c r="U221" s="267"/>
      <c r="V221" s="389"/>
      <c r="W221" s="581"/>
      <c r="X221" s="130">
        <v>1.316333588</v>
      </c>
    </row>
    <row r="222" spans="1:24" s="267" customFormat="1" ht="12.75" customHeight="1">
      <c r="A222" s="360"/>
      <c r="B222" s="361"/>
      <c r="C222" s="362" t="s">
        <v>27</v>
      </c>
      <c r="D222" s="363"/>
      <c r="E222" s="364"/>
      <c r="F222" s="365"/>
      <c r="G222" s="366"/>
      <c r="H222" s="365"/>
      <c r="I222" s="365"/>
      <c r="J222" s="366"/>
      <c r="K222" s="365"/>
      <c r="L222" s="367"/>
      <c r="M222" s="368"/>
      <c r="N222" s="369"/>
      <c r="O222" s="370"/>
      <c r="P222" s="365"/>
      <c r="Q222" s="366"/>
      <c r="R222" s="370"/>
      <c r="S222" s="1217">
        <f t="shared" si="6"/>
        <v>0</v>
      </c>
      <c r="T222" s="371">
        <f>SUM(T196:T221)</f>
        <v>111.78927770072539</v>
      </c>
      <c r="V222" s="324"/>
      <c r="W222" s="270"/>
      <c r="X222" s="130">
        <v>1.316333588</v>
      </c>
    </row>
    <row r="223" spans="1:24" s="453" customFormat="1" ht="45.75" customHeight="1">
      <c r="A223" s="1945" t="s">
        <v>448</v>
      </c>
      <c r="B223" s="1946"/>
      <c r="C223" s="1946"/>
      <c r="D223" s="1946"/>
      <c r="E223" s="1947"/>
      <c r="F223" s="429"/>
      <c r="G223" s="499"/>
      <c r="H223" s="429"/>
      <c r="I223" s="500"/>
      <c r="J223" s="499"/>
      <c r="K223" s="501"/>
      <c r="L223" s="426"/>
      <c r="M223" s="427"/>
      <c r="N223" s="428"/>
      <c r="O223" s="428"/>
      <c r="P223" s="429"/>
      <c r="Q223" s="430"/>
      <c r="R223" s="431"/>
      <c r="S223" s="1217">
        <f t="shared" si="6"/>
        <v>0</v>
      </c>
      <c r="T223" s="502"/>
      <c r="U223" s="432"/>
      <c r="W223" s="1099"/>
      <c r="X223" s="130">
        <v>1.316333588</v>
      </c>
    </row>
    <row r="224" spans="1:24" s="390" customFormat="1" ht="12.75" customHeight="1">
      <c r="A224" s="309">
        <v>1</v>
      </c>
      <c r="B224" s="1183" t="s">
        <v>105</v>
      </c>
      <c r="C224" s="1846" t="s">
        <v>278</v>
      </c>
      <c r="D224" s="310" t="s">
        <v>92</v>
      </c>
      <c r="E224" s="826">
        <v>4.8</v>
      </c>
      <c r="F224" s="278"/>
      <c r="G224" s="281">
        <v>1.94</v>
      </c>
      <c r="H224" s="278"/>
      <c r="I224" s="311"/>
      <c r="J224" s="281">
        <v>0</v>
      </c>
      <c r="K224" s="312"/>
      <c r="L224" s="261"/>
      <c r="M224" s="262"/>
      <c r="N224" s="473"/>
      <c r="O224" s="473"/>
      <c r="P224" s="257"/>
      <c r="Q224" s="264"/>
      <c r="R224" s="265">
        <f>G225+J225</f>
        <v>3.5283361999999996</v>
      </c>
      <c r="S224" s="1217">
        <f t="shared" si="6"/>
        <v>4.6444674498162852</v>
      </c>
      <c r="T224" s="1178">
        <f>E224*S224</f>
        <v>22.293443759118169</v>
      </c>
      <c r="U224" s="267"/>
      <c r="W224" s="581">
        <v>3.5283361999999996</v>
      </c>
      <c r="X224" s="130">
        <v>1.316333588</v>
      </c>
    </row>
    <row r="225" spans="1:24" s="390" customFormat="1" ht="12.75" customHeight="1">
      <c r="A225" s="280"/>
      <c r="B225" s="1186" t="s">
        <v>272</v>
      </c>
      <c r="C225" s="1847"/>
      <c r="D225" s="313"/>
      <c r="E225" s="1177"/>
      <c r="F225" s="308"/>
      <c r="G225" s="281">
        <f>G224*$J$19/1000</f>
        <v>3.5283361999999996</v>
      </c>
      <c r="H225" s="308"/>
      <c r="I225" s="272"/>
      <c r="J225" s="281">
        <f>J224*$Q$13/1000</f>
        <v>0</v>
      </c>
      <c r="K225" s="274"/>
      <c r="L225" s="305"/>
      <c r="M225" s="306"/>
      <c r="N225" s="486"/>
      <c r="O225" s="486"/>
      <c r="P225" s="308"/>
      <c r="Q225" s="295"/>
      <c r="R225" s="1177"/>
      <c r="S225" s="1217">
        <f t="shared" si="6"/>
        <v>0</v>
      </c>
      <c r="T225" s="291"/>
      <c r="U225" s="267"/>
      <c r="W225" s="581"/>
      <c r="X225" s="130">
        <v>1.316333588</v>
      </c>
    </row>
    <row r="226" spans="1:24" s="390" customFormat="1" ht="45" customHeight="1">
      <c r="A226" s="280"/>
      <c r="B226" s="314"/>
      <c r="C226" s="1847"/>
      <c r="D226" s="313"/>
      <c r="E226" s="1177"/>
      <c r="F226" s="308"/>
      <c r="G226" s="273"/>
      <c r="H226" s="308"/>
      <c r="I226" s="272"/>
      <c r="J226" s="273"/>
      <c r="K226" s="274"/>
      <c r="L226" s="305"/>
      <c r="M226" s="306"/>
      <c r="N226" s="486"/>
      <c r="O226" s="486"/>
      <c r="P226" s="308"/>
      <c r="Q226" s="295"/>
      <c r="R226" s="1177"/>
      <c r="S226" s="1217">
        <f t="shared" si="6"/>
        <v>0</v>
      </c>
      <c r="T226" s="291"/>
      <c r="U226" s="267"/>
      <c r="W226" s="581"/>
      <c r="X226" s="130">
        <v>1.316333588</v>
      </c>
    </row>
    <row r="227" spans="1:24" ht="12.75" customHeight="1">
      <c r="A227" s="755">
        <f>A224+1</f>
        <v>2</v>
      </c>
      <c r="B227" s="756" t="s">
        <v>165</v>
      </c>
      <c r="C227" s="1785" t="s">
        <v>164</v>
      </c>
      <c r="D227" s="757" t="s">
        <v>92</v>
      </c>
      <c r="E227" s="741">
        <v>2.4</v>
      </c>
      <c r="F227" s="110"/>
      <c r="G227" s="115">
        <v>0.56200000000000006</v>
      </c>
      <c r="H227" s="110"/>
      <c r="I227" s="50"/>
      <c r="K227" s="51"/>
      <c r="L227" s="69"/>
      <c r="M227" s="70"/>
      <c r="N227" s="71"/>
      <c r="O227" s="71"/>
      <c r="P227" s="73"/>
      <c r="Q227" s="74"/>
      <c r="R227" s="62">
        <f>G228+J228</f>
        <v>1.0221262600000001</v>
      </c>
      <c r="S227" s="1217">
        <f t="shared" si="6"/>
        <v>1.3454591272148209</v>
      </c>
      <c r="T227" s="1166">
        <f>E227*S227</f>
        <v>3.2291019053155701</v>
      </c>
      <c r="W227" s="110">
        <v>1.0221262600000001</v>
      </c>
      <c r="X227" s="130">
        <v>1.316333588</v>
      </c>
    </row>
    <row r="228" spans="1:24" ht="12.75" customHeight="1">
      <c r="A228" s="118"/>
      <c r="B228" s="756"/>
      <c r="C228" s="1786"/>
      <c r="D228" s="757"/>
      <c r="E228" s="1165"/>
      <c r="F228" s="110"/>
      <c r="G228" s="54">
        <f>G227*$J$19/1000</f>
        <v>1.0221262600000001</v>
      </c>
      <c r="H228" s="110"/>
      <c r="I228" s="50"/>
      <c r="J228" s="54">
        <f>J227*$Q$19/1000</f>
        <v>0</v>
      </c>
      <c r="K228" s="51"/>
      <c r="L228" s="107"/>
      <c r="M228" s="108"/>
      <c r="N228" s="109"/>
      <c r="O228" s="109"/>
      <c r="P228" s="110"/>
      <c r="Q228" s="79"/>
      <c r="R228" s="1165"/>
      <c r="S228" s="1217">
        <f t="shared" si="6"/>
        <v>0</v>
      </c>
      <c r="T228" s="80"/>
      <c r="W228" s="110"/>
      <c r="X228" s="130">
        <v>1.316333588</v>
      </c>
    </row>
    <row r="229" spans="1:24" ht="12.75" customHeight="1">
      <c r="A229" s="118"/>
      <c r="B229" s="756"/>
      <c r="C229" s="1163"/>
      <c r="D229" s="757"/>
      <c r="E229" s="1165"/>
      <c r="F229" s="110"/>
      <c r="H229" s="110"/>
      <c r="I229" s="50"/>
      <c r="K229" s="51"/>
      <c r="L229" s="107"/>
      <c r="M229" s="108"/>
      <c r="N229" s="109"/>
      <c r="O229" s="109"/>
      <c r="P229" s="110"/>
      <c r="Q229" s="79"/>
      <c r="R229" s="1165"/>
      <c r="S229" s="1217"/>
      <c r="T229" s="80"/>
      <c r="W229" s="110"/>
      <c r="X229" s="130"/>
    </row>
    <row r="230" spans="1:24" ht="12.75" customHeight="1">
      <c r="A230" s="111"/>
      <c r="B230" s="112"/>
      <c r="C230" s="113"/>
      <c r="D230" s="114"/>
      <c r="E230" s="52"/>
      <c r="F230" s="55"/>
      <c r="G230" s="56"/>
      <c r="H230" s="55"/>
      <c r="I230" s="57"/>
      <c r="J230" s="56"/>
      <c r="K230" s="58"/>
      <c r="O230" s="77"/>
      <c r="Q230" s="79"/>
      <c r="R230" s="1165"/>
      <c r="S230" s="1217">
        <f t="shared" si="6"/>
        <v>0</v>
      </c>
      <c r="T230" s="80"/>
      <c r="W230" s="110"/>
      <c r="X230" s="130">
        <v>1.316333588</v>
      </c>
    </row>
    <row r="231" spans="1:24" s="390" customFormat="1" ht="12.75" customHeight="1">
      <c r="A231" s="309">
        <f>A227+1</f>
        <v>3</v>
      </c>
      <c r="B231" s="1183" t="s">
        <v>123</v>
      </c>
      <c r="C231" s="1846" t="s">
        <v>279</v>
      </c>
      <c r="D231" s="310" t="s">
        <v>92</v>
      </c>
      <c r="E231" s="1173">
        <v>0.28999999999999998</v>
      </c>
      <c r="F231" s="278"/>
      <c r="G231" s="281">
        <v>1.82</v>
      </c>
      <c r="H231" s="278"/>
      <c r="I231" s="311"/>
      <c r="J231" s="281">
        <v>1.06</v>
      </c>
      <c r="K231" s="312"/>
      <c r="L231" s="472"/>
      <c r="M231" s="262"/>
      <c r="N231" s="473"/>
      <c r="O231" s="474"/>
      <c r="P231" s="257"/>
      <c r="Q231" s="264"/>
      <c r="R231" s="265">
        <f>G232+J232</f>
        <v>6.1205302000000001</v>
      </c>
      <c r="S231" s="1217">
        <f t="shared" si="6"/>
        <v>17.77670305584364</v>
      </c>
      <c r="T231" s="1844">
        <f>E231*S231</f>
        <v>5.155243886194655</v>
      </c>
      <c r="U231" s="267"/>
      <c r="W231" s="581">
        <v>13.504709761948002</v>
      </c>
      <c r="X231" s="130">
        <v>1.316333588</v>
      </c>
    </row>
    <row r="232" spans="1:24" s="390" customFormat="1" ht="12.75" customHeight="1">
      <c r="A232" s="280"/>
      <c r="B232" s="1186" t="s">
        <v>265</v>
      </c>
      <c r="C232" s="1847"/>
      <c r="D232" s="313"/>
      <c r="E232" s="1177"/>
      <c r="F232" s="308"/>
      <c r="G232" s="281">
        <f>G231*$J$19/1000</f>
        <v>3.3100885999999998</v>
      </c>
      <c r="H232" s="308"/>
      <c r="I232" s="272"/>
      <c r="J232" s="281">
        <f>J231*$Q$19/1000</f>
        <v>2.8104416000000003</v>
      </c>
      <c r="K232" s="274"/>
      <c r="L232" s="1181" t="s">
        <v>266</v>
      </c>
      <c r="M232" s="287" t="s">
        <v>92</v>
      </c>
      <c r="N232" s="475">
        <f>0.97+0.27</f>
        <v>1.24</v>
      </c>
      <c r="O232" s="475">
        <f>E231*N232</f>
        <v>0.35959999999999998</v>
      </c>
      <c r="P232" s="1038">
        <v>5.1669999999999998</v>
      </c>
      <c r="Q232" s="290">
        <f>N232*P232*$N$17</f>
        <v>7.3841795619480015</v>
      </c>
      <c r="R232" s="1177">
        <f>SUM(Q232:Q232)</f>
        <v>7.3841795619480015</v>
      </c>
      <c r="S232" s="1217">
        <f t="shared" si="6"/>
        <v>0</v>
      </c>
      <c r="T232" s="1845"/>
      <c r="U232" s="267"/>
      <c r="W232" s="581"/>
      <c r="X232" s="130">
        <v>1.316333588</v>
      </c>
    </row>
    <row r="233" spans="1:24" s="390" customFormat="1" ht="12.75" customHeight="1">
      <c r="A233" s="309">
        <f>A231+1</f>
        <v>4</v>
      </c>
      <c r="B233" s="989" t="s">
        <v>465</v>
      </c>
      <c r="C233" s="1846" t="s">
        <v>280</v>
      </c>
      <c r="D233" s="310" t="s">
        <v>92</v>
      </c>
      <c r="E233" s="1176">
        <v>0.58799999999999997</v>
      </c>
      <c r="F233" s="278"/>
      <c r="G233" s="281">
        <v>1</v>
      </c>
      <c r="H233" s="278"/>
      <c r="I233" s="311"/>
      <c r="J233" s="281">
        <v>0.77</v>
      </c>
      <c r="K233" s="312"/>
      <c r="L233" s="275"/>
      <c r="M233" s="276"/>
      <c r="N233" s="277"/>
      <c r="O233" s="277"/>
      <c r="P233" s="1040"/>
      <c r="Q233" s="279"/>
      <c r="R233" s="265">
        <f>G234+J234</f>
        <v>3.8602772000000001</v>
      </c>
      <c r="S233" s="1217">
        <f t="shared" si="6"/>
        <v>48.945154049699688</v>
      </c>
      <c r="T233" s="1844">
        <f>E233*S233</f>
        <v>28.779750581223414</v>
      </c>
      <c r="U233" s="267"/>
      <c r="W233" s="581">
        <v>37.182940932218841</v>
      </c>
      <c r="X233" s="130">
        <v>1.316333588</v>
      </c>
    </row>
    <row r="234" spans="1:24" s="390" customFormat="1" ht="12.75" customHeight="1">
      <c r="A234" s="280"/>
      <c r="B234" s="1001"/>
      <c r="C234" s="1847"/>
      <c r="D234" s="313"/>
      <c r="E234" s="1177"/>
      <c r="F234" s="308"/>
      <c r="G234" s="281">
        <f>G233*$J$19/1000</f>
        <v>1.81873</v>
      </c>
      <c r="H234" s="308"/>
      <c r="I234" s="272"/>
      <c r="J234" s="281">
        <f>J233*$Q$19/1000</f>
        <v>2.0415472000000001</v>
      </c>
      <c r="K234" s="274"/>
      <c r="L234" s="1180"/>
      <c r="M234" s="282"/>
      <c r="N234" s="283"/>
      <c r="O234" s="284"/>
      <c r="P234" s="1041"/>
      <c r="Q234" s="286"/>
      <c r="R234" s="1839">
        <f>SUM(Q234:Q237)</f>
        <v>33.322663732218842</v>
      </c>
      <c r="S234" s="1217">
        <f t="shared" si="6"/>
        <v>0</v>
      </c>
      <c r="T234" s="1845"/>
      <c r="U234" s="267"/>
      <c r="W234" s="581"/>
      <c r="X234" s="130">
        <v>1.316333588</v>
      </c>
    </row>
    <row r="235" spans="1:24" s="390" customFormat="1" ht="12.75" customHeight="1">
      <c r="A235" s="280"/>
      <c r="B235" s="314"/>
      <c r="C235" s="1847"/>
      <c r="D235" s="313"/>
      <c r="E235" s="1177"/>
      <c r="F235" s="308"/>
      <c r="G235" s="273"/>
      <c r="H235" s="308"/>
      <c r="I235" s="272"/>
      <c r="J235" s="273"/>
      <c r="K235" s="274"/>
      <c r="L235" s="415" t="s">
        <v>281</v>
      </c>
      <c r="M235" s="416" t="s">
        <v>92</v>
      </c>
      <c r="N235" s="1127">
        <v>1.0149999999999999</v>
      </c>
      <c r="O235" s="478">
        <f>E233*N235</f>
        <v>0.59681999999999991</v>
      </c>
      <c r="P235" s="1042">
        <v>28.141999999999999</v>
      </c>
      <c r="Q235" s="418">
        <f>N235*P235*$N$17</f>
        <v>32.920248373803005</v>
      </c>
      <c r="R235" s="1840"/>
      <c r="S235" s="1217">
        <f t="shared" si="6"/>
        <v>0</v>
      </c>
      <c r="T235" s="1845"/>
      <c r="U235" s="267"/>
      <c r="W235" s="581"/>
      <c r="X235" s="130">
        <v>1.316333588</v>
      </c>
    </row>
    <row r="236" spans="1:24" s="390" customFormat="1" ht="12.75" customHeight="1">
      <c r="A236" s="280"/>
      <c r="B236" s="314"/>
      <c r="C236" s="1847"/>
      <c r="D236" s="313"/>
      <c r="E236" s="1177"/>
      <c r="F236" s="308"/>
      <c r="G236" s="273"/>
      <c r="H236" s="308"/>
      <c r="I236" s="272"/>
      <c r="J236" s="273"/>
      <c r="K236" s="274"/>
      <c r="L236" s="415" t="s">
        <v>102</v>
      </c>
      <c r="M236" s="416" t="s">
        <v>97</v>
      </c>
      <c r="N236" s="1127">
        <v>7.4999999999999997E-2</v>
      </c>
      <c r="O236" s="478">
        <f>E233*N236</f>
        <v>4.4099999999999993E-2</v>
      </c>
      <c r="P236" s="1043">
        <v>3.5</v>
      </c>
      <c r="Q236" s="418">
        <f>N236*P236*$N$17</f>
        <v>0.30253206375000008</v>
      </c>
      <c r="R236" s="1840"/>
      <c r="S236" s="1217">
        <f t="shared" si="6"/>
        <v>0</v>
      </c>
      <c r="T236" s="1845"/>
      <c r="U236" s="267"/>
      <c r="W236" s="581"/>
      <c r="X236" s="130">
        <v>1.316333588</v>
      </c>
    </row>
    <row r="237" spans="1:24" s="390" customFormat="1" ht="12.75" customHeight="1">
      <c r="A237" s="280"/>
      <c r="B237" s="314"/>
      <c r="C237" s="1847"/>
      <c r="D237" s="313"/>
      <c r="E237" s="1177"/>
      <c r="F237" s="308"/>
      <c r="G237" s="273"/>
      <c r="H237" s="308"/>
      <c r="I237" s="272"/>
      <c r="J237" s="273"/>
      <c r="K237" s="274"/>
      <c r="L237" s="400" t="s">
        <v>128</v>
      </c>
      <c r="M237" s="352" t="s">
        <v>92</v>
      </c>
      <c r="N237" s="1127">
        <v>8.0000000000000004E-4</v>
      </c>
      <c r="O237" s="401">
        <f>E233*N237</f>
        <v>4.704E-4</v>
      </c>
      <c r="P237" s="1044">
        <v>108.333</v>
      </c>
      <c r="Q237" s="355">
        <f>N237*P237*$N$17</f>
        <v>9.9883294665840033E-2</v>
      </c>
      <c r="R237" s="1840"/>
      <c r="S237" s="1217">
        <f t="shared" si="6"/>
        <v>0</v>
      </c>
      <c r="T237" s="1845"/>
      <c r="U237" s="267"/>
      <c r="W237" s="581"/>
      <c r="X237" s="130">
        <v>1.316333588</v>
      </c>
    </row>
    <row r="238" spans="1:24" ht="12.75" customHeight="1">
      <c r="A238" s="117">
        <f>A233+1</f>
        <v>5</v>
      </c>
      <c r="B238" s="1169" t="s">
        <v>129</v>
      </c>
      <c r="C238" s="1785" t="s">
        <v>418</v>
      </c>
      <c r="D238" s="124" t="s">
        <v>26</v>
      </c>
      <c r="E238" s="741">
        <v>0.17899999999999999</v>
      </c>
      <c r="G238" s="116">
        <v>0</v>
      </c>
      <c r="I238" s="50"/>
      <c r="J238" s="116">
        <v>0</v>
      </c>
      <c r="K238" s="51"/>
      <c r="L238" s="119"/>
      <c r="M238" s="120"/>
      <c r="N238" s="121"/>
      <c r="O238" s="141"/>
      <c r="P238" s="1045"/>
      <c r="Q238" s="122"/>
      <c r="R238" s="62">
        <f>G239+J239</f>
        <v>0</v>
      </c>
      <c r="S238" s="1217">
        <f t="shared" si="6"/>
        <v>617.36600970899315</v>
      </c>
      <c r="T238" s="1789">
        <f>E238*S238</f>
        <v>110.50851573790978</v>
      </c>
      <c r="W238" s="110">
        <v>469.00422152640016</v>
      </c>
      <c r="X238" s="130">
        <v>1.316333588</v>
      </c>
    </row>
    <row r="239" spans="1:24" ht="12.75" customHeight="1">
      <c r="A239" s="118"/>
      <c r="C239" s="1786"/>
      <c r="E239" s="1165"/>
      <c r="G239" s="54">
        <f>G238*$J$19/1000</f>
        <v>0</v>
      </c>
      <c r="I239" s="50"/>
      <c r="J239" s="54">
        <f>J238*$Q$19/1000</f>
        <v>0</v>
      </c>
      <c r="K239" s="51"/>
      <c r="L239" s="125" t="s">
        <v>130</v>
      </c>
      <c r="M239" s="126" t="s">
        <v>26</v>
      </c>
      <c r="N239" s="127">
        <v>1</v>
      </c>
      <c r="O239" s="127">
        <f>E238*N239</f>
        <v>0.17899999999999999</v>
      </c>
      <c r="P239" s="1046">
        <v>406.94400000000002</v>
      </c>
      <c r="Q239" s="129">
        <f>N239*P239*$N$17</f>
        <v>469.00422152640016</v>
      </c>
      <c r="R239" s="1165">
        <f>SUM(Q239:Q239)</f>
        <v>469.00422152640016</v>
      </c>
      <c r="S239" s="1217">
        <f t="shared" si="6"/>
        <v>0</v>
      </c>
      <c r="T239" s="1790"/>
      <c r="W239" s="110"/>
      <c r="X239" s="130">
        <v>1.316333588</v>
      </c>
    </row>
    <row r="240" spans="1:24" ht="12.75" customHeight="1">
      <c r="A240" s="117">
        <f>A238+1</f>
        <v>6</v>
      </c>
      <c r="B240" s="1169" t="s">
        <v>131</v>
      </c>
      <c r="C240" s="1785" t="s">
        <v>417</v>
      </c>
      <c r="D240" s="124" t="s">
        <v>26</v>
      </c>
      <c r="E240" s="741">
        <v>8.3000000000000004E-2</v>
      </c>
      <c r="G240" s="116">
        <v>0</v>
      </c>
      <c r="I240" s="50"/>
      <c r="J240" s="116">
        <v>0</v>
      </c>
      <c r="K240" s="51"/>
      <c r="L240" s="119"/>
      <c r="M240" s="120"/>
      <c r="N240" s="121"/>
      <c r="O240" s="141"/>
      <c r="P240" s="1045"/>
      <c r="Q240" s="122"/>
      <c r="R240" s="62">
        <f>G241+J241</f>
        <v>0</v>
      </c>
      <c r="S240" s="1217">
        <f t="shared" si="6"/>
        <v>647.91845444224737</v>
      </c>
      <c r="T240" s="1789">
        <f>E240*S240</f>
        <v>53.777231718706531</v>
      </c>
      <c r="W240" s="110">
        <v>492.21448145730017</v>
      </c>
      <c r="X240" s="130">
        <v>1.316333588</v>
      </c>
    </row>
    <row r="241" spans="1:24" ht="12.75" customHeight="1">
      <c r="A241" s="118"/>
      <c r="C241" s="1786"/>
      <c r="E241" s="1165"/>
      <c r="G241" s="54">
        <f>G240*$J$19/1000</f>
        <v>0</v>
      </c>
      <c r="I241" s="50"/>
      <c r="J241" s="54">
        <f>J240*$Q$19/1000</f>
        <v>0</v>
      </c>
      <c r="K241" s="51"/>
      <c r="L241" s="125" t="s">
        <v>417</v>
      </c>
      <c r="M241" s="126" t="s">
        <v>26</v>
      </c>
      <c r="N241" s="127">
        <v>1</v>
      </c>
      <c r="O241" s="127">
        <f>E240*N241</f>
        <v>8.3000000000000004E-2</v>
      </c>
      <c r="P241" s="1046">
        <v>427.08300000000003</v>
      </c>
      <c r="Q241" s="129">
        <f>N241*P241*$N$17</f>
        <v>492.21448145730017</v>
      </c>
      <c r="R241" s="1165">
        <f>SUM(Q241:Q241)</f>
        <v>492.21448145730017</v>
      </c>
      <c r="S241" s="1217">
        <f t="shared" si="6"/>
        <v>0</v>
      </c>
      <c r="T241" s="1790"/>
      <c r="W241" s="110"/>
      <c r="X241" s="130">
        <v>1.316333588</v>
      </c>
    </row>
    <row r="242" spans="1:24" s="390" customFormat="1" ht="12.75" customHeight="1">
      <c r="A242" s="309">
        <f>A240+1</f>
        <v>7</v>
      </c>
      <c r="B242" s="1183" t="s">
        <v>466</v>
      </c>
      <c r="C242" s="1846" t="s">
        <v>282</v>
      </c>
      <c r="D242" s="310" t="s">
        <v>92</v>
      </c>
      <c r="E242" s="1176">
        <v>2.6320000000000001</v>
      </c>
      <c r="F242" s="278"/>
      <c r="G242" s="281">
        <v>7.43</v>
      </c>
      <c r="H242" s="278"/>
      <c r="I242" s="311"/>
      <c r="J242" s="281">
        <v>3.36</v>
      </c>
      <c r="K242" s="312"/>
      <c r="L242" s="275"/>
      <c r="M242" s="276"/>
      <c r="N242" s="277"/>
      <c r="O242" s="277"/>
      <c r="P242" s="1040"/>
      <c r="Q242" s="279"/>
      <c r="R242" s="265">
        <f>G243+J243</f>
        <v>22.421733500000002</v>
      </c>
      <c r="S242" s="1217">
        <f t="shared" si="6"/>
        <v>98.467634861921724</v>
      </c>
      <c r="T242" s="1844">
        <f>E242*S242</f>
        <v>259.16681495657798</v>
      </c>
      <c r="U242" s="267"/>
      <c r="W242" s="581">
        <v>74.804468836452514</v>
      </c>
      <c r="X242" s="130">
        <v>1.316333588</v>
      </c>
    </row>
    <row r="243" spans="1:24" s="390" customFormat="1" ht="12.75" customHeight="1">
      <c r="A243" s="280"/>
      <c r="B243" s="1186"/>
      <c r="C243" s="1847"/>
      <c r="D243" s="313"/>
      <c r="E243" s="1177"/>
      <c r="F243" s="308"/>
      <c r="G243" s="281">
        <f>G242*$J$19/1000</f>
        <v>13.5131639</v>
      </c>
      <c r="H243" s="308"/>
      <c r="I243" s="272"/>
      <c r="J243" s="281">
        <f>J242*$Q$19/1000</f>
        <v>8.9085695999999999</v>
      </c>
      <c r="K243" s="274"/>
      <c r="L243" s="1180"/>
      <c r="M243" s="282"/>
      <c r="N243" s="283"/>
      <c r="O243" s="284"/>
      <c r="P243" s="1041"/>
      <c r="Q243" s="286"/>
      <c r="R243" s="1839">
        <f>SUM(Q243:Q246)</f>
        <v>50.797467322402504</v>
      </c>
      <c r="S243" s="1217">
        <f t="shared" si="6"/>
        <v>0</v>
      </c>
      <c r="T243" s="1845"/>
      <c r="U243" s="267"/>
      <c r="W243" s="581"/>
      <c r="X243" s="130">
        <v>1.316333588</v>
      </c>
    </row>
    <row r="244" spans="1:24" s="390" customFormat="1" ht="12.75" customHeight="1">
      <c r="A244" s="280"/>
      <c r="B244" s="314"/>
      <c r="C244" s="1847"/>
      <c r="D244" s="313"/>
      <c r="E244" s="1177"/>
      <c r="F244" s="308"/>
      <c r="G244" s="273"/>
      <c r="H244" s="308"/>
      <c r="I244" s="272"/>
      <c r="J244" s="273"/>
      <c r="K244" s="274"/>
      <c r="L244" s="1150" t="s">
        <v>281</v>
      </c>
      <c r="M244" s="1151" t="s">
        <v>92</v>
      </c>
      <c r="N244" s="1152">
        <v>1.0149999999999999</v>
      </c>
      <c r="O244" s="478">
        <f>E242*N244</f>
        <v>2.6714799999999999</v>
      </c>
      <c r="P244" s="1043">
        <v>28.141999999999999</v>
      </c>
      <c r="Q244" s="418">
        <f>N244*P244*$N$17</f>
        <v>32.920248373803005</v>
      </c>
      <c r="R244" s="1840"/>
      <c r="S244" s="1217">
        <f t="shared" si="6"/>
        <v>0</v>
      </c>
      <c r="T244" s="1845"/>
      <c r="U244" s="267"/>
      <c r="W244" s="581"/>
      <c r="X244" s="130">
        <v>1.316333588</v>
      </c>
    </row>
    <row r="245" spans="1:24" s="390" customFormat="1" ht="12.75" customHeight="1">
      <c r="A245" s="280"/>
      <c r="B245" s="314"/>
      <c r="C245" s="1847"/>
      <c r="D245" s="313"/>
      <c r="E245" s="1177"/>
      <c r="F245" s="308"/>
      <c r="G245" s="273"/>
      <c r="H245" s="308"/>
      <c r="I245" s="272"/>
      <c r="J245" s="273"/>
      <c r="K245" s="274"/>
      <c r="L245" s="1150" t="s">
        <v>102</v>
      </c>
      <c r="M245" s="1151" t="s">
        <v>97</v>
      </c>
      <c r="N245" s="1152">
        <v>2.42</v>
      </c>
      <c r="O245" s="478">
        <f>E242*N245</f>
        <v>6.36944</v>
      </c>
      <c r="P245" s="1043">
        <v>3.5</v>
      </c>
      <c r="Q245" s="418">
        <f>N245*P245*$N$17</f>
        <v>9.7617012570000021</v>
      </c>
      <c r="R245" s="1840"/>
      <c r="S245" s="1217">
        <f t="shared" si="6"/>
        <v>0</v>
      </c>
      <c r="T245" s="1845"/>
      <c r="U245" s="267"/>
      <c r="W245" s="581"/>
      <c r="X245" s="130">
        <v>1.316333588</v>
      </c>
    </row>
    <row r="246" spans="1:24" s="390" customFormat="1" ht="12.75" customHeight="1">
      <c r="A246" s="280"/>
      <c r="B246" s="314"/>
      <c r="C246" s="1847"/>
      <c r="D246" s="313"/>
      <c r="E246" s="1177"/>
      <c r="F246" s="308"/>
      <c r="G246" s="273"/>
      <c r="H246" s="308"/>
      <c r="I246" s="272"/>
      <c r="J246" s="273"/>
      <c r="K246" s="274"/>
      <c r="L246" s="1153" t="s">
        <v>128</v>
      </c>
      <c r="M246" s="1154" t="s">
        <v>92</v>
      </c>
      <c r="N246" s="1155">
        <v>6.5000000000000002E-2</v>
      </c>
      <c r="O246" s="401">
        <f>E242*N246</f>
        <v>0.17108000000000001</v>
      </c>
      <c r="P246" s="1044">
        <v>108.333</v>
      </c>
      <c r="Q246" s="355">
        <f>N246*P246*$N$17</f>
        <v>8.1155176915995018</v>
      </c>
      <c r="R246" s="1840"/>
      <c r="S246" s="1217">
        <f t="shared" si="6"/>
        <v>0</v>
      </c>
      <c r="T246" s="1845"/>
      <c r="U246" s="267"/>
      <c r="W246" s="581"/>
      <c r="X246" s="130">
        <v>1.316333588</v>
      </c>
    </row>
    <row r="247" spans="1:24" ht="12.75" customHeight="1">
      <c r="A247" s="117">
        <f>A242+1</f>
        <v>8</v>
      </c>
      <c r="B247" s="1169" t="s">
        <v>129</v>
      </c>
      <c r="C247" s="1785" t="s">
        <v>419</v>
      </c>
      <c r="D247" s="124" t="s">
        <v>26</v>
      </c>
      <c r="E247" s="741">
        <v>4.2000000000000003E-2</v>
      </c>
      <c r="G247" s="116">
        <v>0</v>
      </c>
      <c r="I247" s="50"/>
      <c r="J247" s="116">
        <v>0</v>
      </c>
      <c r="K247" s="51"/>
      <c r="L247" s="119"/>
      <c r="M247" s="120"/>
      <c r="N247" s="121"/>
      <c r="O247" s="141"/>
      <c r="P247" s="1045"/>
      <c r="Q247" s="122"/>
      <c r="R247" s="62">
        <f>G248+J248</f>
        <v>0</v>
      </c>
      <c r="S247" s="1217">
        <f t="shared" si="6"/>
        <v>617.36600970899315</v>
      </c>
      <c r="T247" s="1789">
        <f>E247*S247</f>
        <v>25.929372407777713</v>
      </c>
      <c r="W247" s="110">
        <v>469.00422152640016</v>
      </c>
      <c r="X247" s="130">
        <v>1.316333588</v>
      </c>
    </row>
    <row r="248" spans="1:24" ht="25.5" customHeight="1">
      <c r="A248" s="118"/>
      <c r="C248" s="1786"/>
      <c r="E248" s="1165"/>
      <c r="G248" s="54">
        <f>G247*$J$19/1000</f>
        <v>0</v>
      </c>
      <c r="I248" s="50"/>
      <c r="J248" s="54">
        <f>J247*$Q$19/1000</f>
        <v>0</v>
      </c>
      <c r="K248" s="51"/>
      <c r="L248" s="125" t="s">
        <v>130</v>
      </c>
      <c r="M248" s="126" t="s">
        <v>26</v>
      </c>
      <c r="N248" s="127">
        <v>1</v>
      </c>
      <c r="O248" s="127">
        <f>E247*N248</f>
        <v>4.2000000000000003E-2</v>
      </c>
      <c r="P248" s="1046">
        <v>406.94400000000002</v>
      </c>
      <c r="Q248" s="129">
        <f>N248*P248*$N$17</f>
        <v>469.00422152640016</v>
      </c>
      <c r="R248" s="1165">
        <f>SUM(Q248:Q248)</f>
        <v>469.00422152640016</v>
      </c>
      <c r="S248" s="1217">
        <f t="shared" si="6"/>
        <v>0</v>
      </c>
      <c r="T248" s="1790"/>
      <c r="W248" s="110"/>
      <c r="X248" s="130">
        <v>1.316333588</v>
      </c>
    </row>
    <row r="249" spans="1:24" s="390" customFormat="1" ht="12.75" customHeight="1">
      <c r="A249" s="988">
        <v>9</v>
      </c>
      <c r="B249" s="989" t="s">
        <v>284</v>
      </c>
      <c r="C249" s="1911" t="s">
        <v>447</v>
      </c>
      <c r="D249" s="990" t="s">
        <v>26</v>
      </c>
      <c r="E249" s="1073">
        <v>1.7000000000000001E-2</v>
      </c>
      <c r="F249" s="991"/>
      <c r="G249" s="992">
        <v>124</v>
      </c>
      <c r="H249" s="991"/>
      <c r="I249" s="993"/>
      <c r="J249" s="992">
        <v>1.4</v>
      </c>
      <c r="K249" s="994"/>
      <c r="L249" s="995"/>
      <c r="M249" s="996"/>
      <c r="N249" s="997"/>
      <c r="O249" s="997"/>
      <c r="P249" s="1048"/>
      <c r="Q249" s="998"/>
      <c r="R249" s="999">
        <f>G250+J250</f>
        <v>229.23442399999999</v>
      </c>
      <c r="S249" s="1217">
        <f t="shared" si="6"/>
        <v>1136.142169279301</v>
      </c>
      <c r="T249" s="1915">
        <f>E249*S249</f>
        <v>19.314416877748119</v>
      </c>
      <c r="U249" s="267"/>
      <c r="W249" s="581">
        <v>863.11112900000012</v>
      </c>
      <c r="X249" s="130">
        <v>1.316333588</v>
      </c>
    </row>
    <row r="250" spans="1:24" s="390" customFormat="1" ht="12.75" customHeight="1">
      <c r="A250" s="1000"/>
      <c r="B250" s="1001"/>
      <c r="C250" s="1912"/>
      <c r="D250" s="1002"/>
      <c r="E250" s="1191"/>
      <c r="F250" s="1004"/>
      <c r="G250" s="992">
        <f>G249*$J$19/1000</f>
        <v>225.52251999999999</v>
      </c>
      <c r="H250" s="1004"/>
      <c r="I250" s="1005"/>
      <c r="J250" s="992">
        <f>J249*$Q$19/1000</f>
        <v>3.7119040000000001</v>
      </c>
      <c r="K250" s="1006"/>
      <c r="L250" s="1007"/>
      <c r="M250" s="1008"/>
      <c r="N250" s="1009"/>
      <c r="O250" s="1010"/>
      <c r="P250" s="1049"/>
      <c r="Q250" s="1011"/>
      <c r="R250" s="1913">
        <f>SUM(Q250:Q253)</f>
        <v>633.87670500000013</v>
      </c>
      <c r="S250" s="1217">
        <f t="shared" ref="S250:S298" si="7">W250*X250</f>
        <v>0</v>
      </c>
      <c r="T250" s="1916"/>
      <c r="U250" s="267"/>
      <c r="W250" s="581"/>
      <c r="X250" s="130">
        <v>1.316333588</v>
      </c>
    </row>
    <row r="251" spans="1:24" s="390" customFormat="1" ht="12.75" customHeight="1">
      <c r="A251" s="1000"/>
      <c r="B251" s="1012"/>
      <c r="C251" s="1912"/>
      <c r="D251" s="1002"/>
      <c r="E251" s="1191"/>
      <c r="F251" s="1004"/>
      <c r="G251" s="1013"/>
      <c r="H251" s="1004"/>
      <c r="I251" s="1005"/>
      <c r="J251" s="1013"/>
      <c r="K251" s="1006"/>
      <c r="L251" s="1014" t="s">
        <v>283</v>
      </c>
      <c r="M251" s="1015" t="s">
        <v>26</v>
      </c>
      <c r="N251" s="1016">
        <v>1</v>
      </c>
      <c r="O251" s="1017">
        <f>E249*N251</f>
        <v>1.7000000000000001E-2</v>
      </c>
      <c r="P251" s="1158">
        <v>550</v>
      </c>
      <c r="Q251" s="1018">
        <f>N251*P251*$N$17</f>
        <v>633.87670500000013</v>
      </c>
      <c r="R251" s="1914"/>
      <c r="S251" s="1217">
        <f t="shared" si="7"/>
        <v>0</v>
      </c>
      <c r="T251" s="1916"/>
      <c r="U251" s="267"/>
      <c r="W251" s="581"/>
      <c r="X251" s="130">
        <v>1.316333588</v>
      </c>
    </row>
    <row r="252" spans="1:24" s="390" customFormat="1" ht="12.75" customHeight="1">
      <c r="A252" s="1000"/>
      <c r="B252" s="1012"/>
      <c r="C252" s="1912"/>
      <c r="D252" s="1002"/>
      <c r="E252" s="1191"/>
      <c r="F252" s="1004"/>
      <c r="G252" s="1013"/>
      <c r="H252" s="1004"/>
      <c r="I252" s="1005"/>
      <c r="J252" s="1013"/>
      <c r="K252" s="1006"/>
      <c r="L252" s="1014"/>
      <c r="M252" s="1015"/>
      <c r="N252" s="1016"/>
      <c r="O252" s="1017"/>
      <c r="P252" s="1042"/>
      <c r="Q252" s="1018">
        <f>N252*P252*$N$17</f>
        <v>0</v>
      </c>
      <c r="R252" s="1914"/>
      <c r="S252" s="1217">
        <f t="shared" si="7"/>
        <v>0</v>
      </c>
      <c r="T252" s="1916"/>
      <c r="U252" s="267"/>
      <c r="W252" s="581"/>
      <c r="X252" s="130">
        <v>1.316333588</v>
      </c>
    </row>
    <row r="253" spans="1:24" s="390" customFormat="1" ht="12.75" customHeight="1">
      <c r="A253" s="1000"/>
      <c r="B253" s="1012"/>
      <c r="C253" s="1912"/>
      <c r="D253" s="1002"/>
      <c r="E253" s="1191"/>
      <c r="F253" s="1004"/>
      <c r="G253" s="1013"/>
      <c r="H253" s="1004"/>
      <c r="I253" s="1005"/>
      <c r="J253" s="1013"/>
      <c r="K253" s="1006"/>
      <c r="L253" s="1019"/>
      <c r="M253" s="1020"/>
      <c r="N253" s="1021"/>
      <c r="O253" s="1022"/>
      <c r="P253" s="1050"/>
      <c r="Q253" s="1023">
        <f>N253*P253*$N$17</f>
        <v>0</v>
      </c>
      <c r="R253" s="1914"/>
      <c r="S253" s="1217">
        <f t="shared" si="7"/>
        <v>0</v>
      </c>
      <c r="T253" s="1916"/>
      <c r="U253" s="267"/>
      <c r="W253" s="581"/>
      <c r="X253" s="130">
        <v>1.316333588</v>
      </c>
    </row>
    <row r="254" spans="1:24" s="390" customFormat="1" ht="12.75" customHeight="1">
      <c r="A254" s="1024"/>
      <c r="B254" s="1025"/>
      <c r="C254" s="1026"/>
      <c r="D254" s="1027"/>
      <c r="E254" s="1028"/>
      <c r="F254" s="1029"/>
      <c r="G254" s="1030"/>
      <c r="H254" s="1029"/>
      <c r="I254" s="1031"/>
      <c r="J254" s="1030"/>
      <c r="K254" s="1032"/>
      <c r="L254" s="1033"/>
      <c r="M254" s="1034"/>
      <c r="N254" s="1035"/>
      <c r="O254" s="1035"/>
      <c r="P254" s="1051"/>
      <c r="Q254" s="1036"/>
      <c r="R254" s="1028"/>
      <c r="S254" s="1217">
        <f t="shared" si="7"/>
        <v>0</v>
      </c>
      <c r="T254" s="1037"/>
      <c r="U254" s="267"/>
      <c r="W254" s="581"/>
      <c r="X254" s="130">
        <v>1.316333588</v>
      </c>
    </row>
    <row r="255" spans="1:24" s="390" customFormat="1" ht="12.75" customHeight="1">
      <c r="A255" s="309">
        <v>10</v>
      </c>
      <c r="B255" s="1185" t="s">
        <v>484</v>
      </c>
      <c r="C255" s="1846" t="s">
        <v>287</v>
      </c>
      <c r="D255" s="310" t="s">
        <v>97</v>
      </c>
      <c r="E255" s="826">
        <v>25.8</v>
      </c>
      <c r="F255" s="278"/>
      <c r="G255" s="1120">
        <v>3.34</v>
      </c>
      <c r="H255" s="1121"/>
      <c r="I255" s="1122"/>
      <c r="J255" s="1120">
        <v>0.14499999999999999</v>
      </c>
      <c r="K255" s="312"/>
      <c r="L255" s="275"/>
      <c r="M255" s="276"/>
      <c r="N255" s="277"/>
      <c r="O255" s="277"/>
      <c r="P255" s="1040"/>
      <c r="Q255" s="279"/>
      <c r="R255" s="265">
        <f>G256+J256</f>
        <v>6.4590053999999997</v>
      </c>
      <c r="S255" s="1217">
        <f t="shared" si="7"/>
        <v>18.747890950946385</v>
      </c>
      <c r="T255" s="1844">
        <f>E255*S255</f>
        <v>483.69558653441675</v>
      </c>
      <c r="U255" s="267">
        <f>3.9-0.24</f>
        <v>3.66</v>
      </c>
      <c r="V255" s="390">
        <f>0.18-0.015</f>
        <v>0.16499999999999998</v>
      </c>
      <c r="W255" s="581">
        <v>14.242507463044682</v>
      </c>
      <c r="X255" s="130">
        <v>1.316333588</v>
      </c>
    </row>
    <row r="256" spans="1:24" s="390" customFormat="1" ht="12.75" customHeight="1">
      <c r="A256" s="280"/>
      <c r="B256" s="1111"/>
      <c r="C256" s="1847"/>
      <c r="D256" s="313"/>
      <c r="E256" s="1177"/>
      <c r="F256" s="308"/>
      <c r="G256" s="281">
        <f>G255*$J$19/1000</f>
        <v>6.0745581999999994</v>
      </c>
      <c r="H256" s="308"/>
      <c r="I256" s="272"/>
      <c r="J256" s="281">
        <f>J255*$Q$19/1000</f>
        <v>0.38444719999999999</v>
      </c>
      <c r="K256" s="274"/>
      <c r="L256" s="1128" t="s">
        <v>478</v>
      </c>
      <c r="M256" s="1126" t="s">
        <v>479</v>
      </c>
      <c r="N256" s="1131">
        <v>0.99</v>
      </c>
      <c r="O256" s="478">
        <f>E255*N256</f>
        <v>25.542000000000002</v>
      </c>
      <c r="P256" s="1041">
        <v>4.9169999999999998</v>
      </c>
      <c r="Q256" s="1018">
        <f>N256*P256*$N$17</f>
        <v>5.6101891652730016</v>
      </c>
      <c r="R256" s="1839">
        <f>SUM(Q256:Q259)</f>
        <v>7.7835020630446818</v>
      </c>
      <c r="S256" s="1217">
        <f t="shared" si="7"/>
        <v>0</v>
      </c>
      <c r="T256" s="1845"/>
      <c r="U256" s="267"/>
      <c r="W256" s="581"/>
      <c r="X256" s="130">
        <v>1.316333588</v>
      </c>
    </row>
    <row r="257" spans="1:24" s="390" customFormat="1" ht="12.75" customHeight="1">
      <c r="A257" s="280"/>
      <c r="B257" s="1185" t="s">
        <v>485</v>
      </c>
      <c r="C257" s="1847"/>
      <c r="D257" s="313"/>
      <c r="E257" s="1177"/>
      <c r="F257" s="308"/>
      <c r="G257" s="273"/>
      <c r="H257" s="308"/>
      <c r="I257" s="272"/>
      <c r="J257" s="273"/>
      <c r="K257" s="274"/>
      <c r="L257" s="1128" t="s">
        <v>483</v>
      </c>
      <c r="M257" s="1126" t="s">
        <v>480</v>
      </c>
      <c r="N257" s="1131">
        <v>3.5999999999999997E-2</v>
      </c>
      <c r="O257" s="478">
        <f>E255*N257</f>
        <v>0.92879999999999996</v>
      </c>
      <c r="P257" s="1043">
        <v>26.4</v>
      </c>
      <c r="Q257" s="1018">
        <f>N257*P257*$N$17</f>
        <v>1.0953389462400003</v>
      </c>
      <c r="R257" s="1840"/>
      <c r="S257" s="1217">
        <f t="shared" si="7"/>
        <v>0</v>
      </c>
      <c r="T257" s="1845"/>
      <c r="U257" s="267"/>
      <c r="W257" s="581"/>
      <c r="X257" s="130">
        <v>1.316333588</v>
      </c>
    </row>
    <row r="258" spans="1:24" s="390" customFormat="1" ht="12.75" customHeight="1">
      <c r="A258" s="280"/>
      <c r="B258" s="314"/>
      <c r="C258" s="1847"/>
      <c r="D258" s="313"/>
      <c r="E258" s="1177"/>
      <c r="F258" s="308"/>
      <c r="G258" s="273"/>
      <c r="H258" s="308"/>
      <c r="I258" s="272"/>
      <c r="J258" s="273"/>
      <c r="K258" s="274"/>
      <c r="L258" s="1128" t="s">
        <v>481</v>
      </c>
      <c r="M258" s="1126" t="s">
        <v>479</v>
      </c>
      <c r="N258" s="1131">
        <v>1.08</v>
      </c>
      <c r="O258" s="401">
        <f>E255*N258</f>
        <v>27.864000000000004</v>
      </c>
      <c r="P258" s="1043">
        <v>0.4</v>
      </c>
      <c r="Q258" s="1018">
        <f t="shared" ref="Q258:Q259" si="8">N258*P258*$N$17</f>
        <v>0.49788133920000022</v>
      </c>
      <c r="R258" s="1840"/>
      <c r="S258" s="1217">
        <f t="shared" si="7"/>
        <v>0</v>
      </c>
      <c r="T258" s="1845"/>
      <c r="U258" s="267"/>
      <c r="W258" s="581"/>
      <c r="X258" s="130">
        <v>1.316333588</v>
      </c>
    </row>
    <row r="259" spans="1:24" s="390" customFormat="1" ht="12.75" customHeight="1">
      <c r="A259" s="280"/>
      <c r="B259" s="314"/>
      <c r="C259" s="1847"/>
      <c r="D259" s="313"/>
      <c r="E259" s="1177"/>
      <c r="F259" s="308"/>
      <c r="G259" s="273"/>
      <c r="H259" s="308"/>
      <c r="I259" s="272"/>
      <c r="J259" s="273"/>
      <c r="K259" s="274"/>
      <c r="L259" s="1128" t="s">
        <v>482</v>
      </c>
      <c r="M259" s="1125" t="s">
        <v>113</v>
      </c>
      <c r="N259" s="1131">
        <v>1.2</v>
      </c>
      <c r="O259" s="398">
        <f>E255*N259</f>
        <v>30.96</v>
      </c>
      <c r="P259" s="1044">
        <v>0.41944399999999998</v>
      </c>
      <c r="Q259" s="1018">
        <f t="shared" si="8"/>
        <v>0.58009261233168008</v>
      </c>
      <c r="R259" s="1840"/>
      <c r="S259" s="1217">
        <f t="shared" si="7"/>
        <v>0</v>
      </c>
      <c r="T259" s="1845"/>
      <c r="U259" s="267"/>
      <c r="W259" s="581"/>
      <c r="X259" s="130">
        <v>1.316333588</v>
      </c>
    </row>
    <row r="260" spans="1:24" s="390" customFormat="1" ht="13.5" customHeight="1">
      <c r="A260" s="309">
        <f>A255+1</f>
        <v>11</v>
      </c>
      <c r="B260" s="2139" t="s">
        <v>486</v>
      </c>
      <c r="C260" s="1846" t="s">
        <v>286</v>
      </c>
      <c r="D260" s="310" t="s">
        <v>97</v>
      </c>
      <c r="E260" s="826">
        <v>1.8</v>
      </c>
      <c r="F260" s="278"/>
      <c r="G260" s="1120">
        <v>3.66</v>
      </c>
      <c r="H260" s="1121"/>
      <c r="I260" s="1122"/>
      <c r="J260" s="1120">
        <v>0.16500000000000001</v>
      </c>
      <c r="K260" s="312"/>
      <c r="L260" s="275"/>
      <c r="M260" s="276"/>
      <c r="N260" s="827"/>
      <c r="O260" s="828"/>
      <c r="P260" s="1040"/>
      <c r="Q260" s="279"/>
      <c r="R260" s="265">
        <f>G261+J261</f>
        <v>7.0940262000000001</v>
      </c>
      <c r="S260" s="1217">
        <f t="shared" si="7"/>
        <v>29.553783348843268</v>
      </c>
      <c r="T260" s="1844">
        <f>E260*S260</f>
        <v>53.196810027917884</v>
      </c>
      <c r="U260" s="267"/>
      <c r="W260" s="581">
        <v>22.451591008740003</v>
      </c>
      <c r="X260" s="130">
        <v>1.316333588</v>
      </c>
    </row>
    <row r="261" spans="1:24" s="390" customFormat="1" ht="13.5" customHeight="1">
      <c r="A261" s="280"/>
      <c r="B261" s="2140"/>
      <c r="C261" s="2142"/>
      <c r="D261" s="313"/>
      <c r="E261" s="1177"/>
      <c r="F261" s="308"/>
      <c r="G261" s="281">
        <f>G260*$J$19/1000</f>
        <v>6.6565517999999999</v>
      </c>
      <c r="H261" s="270"/>
      <c r="I261" s="272"/>
      <c r="J261" s="281">
        <f>J260*$Q$19/1000</f>
        <v>0.43747440000000004</v>
      </c>
      <c r="K261" s="274"/>
      <c r="L261" s="356" t="s">
        <v>285</v>
      </c>
      <c r="M261" s="357" t="s">
        <v>97</v>
      </c>
      <c r="N261" s="1129">
        <v>0.99</v>
      </c>
      <c r="O261" s="398">
        <f>E260*N261</f>
        <v>1.782</v>
      </c>
      <c r="P261" s="392">
        <v>12.5</v>
      </c>
      <c r="Q261" s="286">
        <f>N261*P261*$N$17</f>
        <v>14.262225862500005</v>
      </c>
      <c r="R261" s="1177">
        <f>SUM(Q261:Q262)</f>
        <v>15.357564808740005</v>
      </c>
      <c r="S261" s="1217">
        <f t="shared" si="7"/>
        <v>0</v>
      </c>
      <c r="T261" s="2141"/>
      <c r="U261" s="267"/>
      <c r="W261" s="1216"/>
      <c r="X261" s="130">
        <v>1.316333588</v>
      </c>
    </row>
    <row r="262" spans="1:24" s="390" customFormat="1" ht="13.5" customHeight="1">
      <c r="A262" s="280"/>
      <c r="B262" s="2143"/>
      <c r="C262" s="2142"/>
      <c r="D262" s="313"/>
      <c r="E262" s="1177"/>
      <c r="F262" s="308"/>
      <c r="G262" s="273"/>
      <c r="H262" s="308"/>
      <c r="I262" s="272"/>
      <c r="J262" s="273"/>
      <c r="K262" s="274"/>
      <c r="L262" s="400" t="s">
        <v>138</v>
      </c>
      <c r="M262" s="352" t="s">
        <v>92</v>
      </c>
      <c r="N262" s="1130">
        <v>3.5999999999999997E-2</v>
      </c>
      <c r="O262" s="829">
        <f>E260*N262</f>
        <v>6.4799999999999996E-2</v>
      </c>
      <c r="P262" s="1044">
        <v>26.4</v>
      </c>
      <c r="Q262" s="355">
        <f>N262*P262*$N$17</f>
        <v>1.0953389462400003</v>
      </c>
      <c r="R262" s="1177"/>
      <c r="S262" s="1217">
        <f t="shared" si="7"/>
        <v>0</v>
      </c>
      <c r="T262" s="291"/>
      <c r="U262" s="267"/>
      <c r="W262" s="581"/>
      <c r="X262" s="130">
        <v>1.316333588</v>
      </c>
    </row>
    <row r="263" spans="1:24" s="390" customFormat="1" ht="12.75" customHeight="1">
      <c r="A263" s="280"/>
      <c r="B263" s="2143"/>
      <c r="C263" s="2142"/>
      <c r="D263" s="313"/>
      <c r="E263" s="1177"/>
      <c r="F263" s="308"/>
      <c r="G263" s="273"/>
      <c r="H263" s="308"/>
      <c r="I263" s="272"/>
      <c r="J263" s="273"/>
      <c r="K263" s="274"/>
      <c r="L263" s="305"/>
      <c r="M263" s="306"/>
      <c r="N263" s="486"/>
      <c r="O263" s="487"/>
      <c r="P263" s="1053"/>
      <c r="Q263" s="295"/>
      <c r="R263" s="1177"/>
      <c r="S263" s="1217">
        <f t="shared" si="7"/>
        <v>0</v>
      </c>
      <c r="T263" s="291"/>
      <c r="U263" s="267"/>
      <c r="W263" s="581"/>
      <c r="X263" s="130">
        <v>1.316333588</v>
      </c>
    </row>
    <row r="264" spans="1:24" s="390" customFormat="1" ht="13.5" customHeight="1">
      <c r="A264" s="309">
        <f>A260+1</f>
        <v>12</v>
      </c>
      <c r="B264" s="1904" t="s">
        <v>103</v>
      </c>
      <c r="C264" s="1846" t="s">
        <v>288</v>
      </c>
      <c r="D264" s="310" t="s">
        <v>98</v>
      </c>
      <c r="E264" s="826">
        <v>6</v>
      </c>
      <c r="F264" s="278"/>
      <c r="G264" s="281">
        <v>0.3</v>
      </c>
      <c r="H264" s="278"/>
      <c r="I264" s="311"/>
      <c r="J264" s="281">
        <v>0.2</v>
      </c>
      <c r="K264" s="312"/>
      <c r="L264" s="275"/>
      <c r="M264" s="276"/>
      <c r="N264" s="827"/>
      <c r="O264" s="828"/>
      <c r="P264" s="1040"/>
      <c r="Q264" s="279"/>
      <c r="R264" s="265">
        <f>G265+J265</f>
        <v>1.0758910000000002</v>
      </c>
      <c r="S264" s="1217">
        <f t="shared" si="7"/>
        <v>8.8438479961038965</v>
      </c>
      <c r="T264" s="1844">
        <f>E264*S264</f>
        <v>53.063087976623379</v>
      </c>
      <c r="U264" s="267"/>
      <c r="W264" s="581">
        <v>6.7185461776000022</v>
      </c>
      <c r="X264" s="130">
        <v>1.316333588</v>
      </c>
    </row>
    <row r="265" spans="1:24" s="390" customFormat="1" ht="23.25" customHeight="1">
      <c r="A265" s="280"/>
      <c r="B265" s="2144"/>
      <c r="C265" s="2142"/>
      <c r="D265" s="313"/>
      <c r="E265" s="1177"/>
      <c r="F265" s="308"/>
      <c r="G265" s="281">
        <f>G264*$J$19/1000</f>
        <v>0.54561900000000008</v>
      </c>
      <c r="H265" s="270"/>
      <c r="I265" s="272"/>
      <c r="J265" s="281">
        <f>J264*$Q$19/1000</f>
        <v>0.53027200000000008</v>
      </c>
      <c r="K265" s="274"/>
      <c r="L265" s="356" t="s">
        <v>288</v>
      </c>
      <c r="M265" s="357" t="s">
        <v>98</v>
      </c>
      <c r="N265" s="398">
        <v>1</v>
      </c>
      <c r="O265" s="398">
        <f>E264*N265</f>
        <v>6</v>
      </c>
      <c r="P265" s="1052">
        <v>4.5</v>
      </c>
      <c r="Q265" s="286">
        <f>N265*P265*$N$17</f>
        <v>5.1862639500000016</v>
      </c>
      <c r="R265" s="1177">
        <f>SUM(Q265:Q266)</f>
        <v>5.6426551776000018</v>
      </c>
      <c r="S265" s="1217">
        <f t="shared" si="7"/>
        <v>0</v>
      </c>
      <c r="T265" s="2141"/>
      <c r="U265" s="267"/>
      <c r="W265" s="1216"/>
      <c r="X265" s="130">
        <v>1.316333588</v>
      </c>
    </row>
    <row r="266" spans="1:24" s="390" customFormat="1" ht="13.5" customHeight="1">
      <c r="A266" s="280"/>
      <c r="B266" s="1909"/>
      <c r="C266" s="2142"/>
      <c r="D266" s="313"/>
      <c r="E266" s="1177"/>
      <c r="F266" s="308"/>
      <c r="G266" s="273"/>
      <c r="H266" s="308"/>
      <c r="I266" s="272"/>
      <c r="J266" s="273"/>
      <c r="K266" s="274"/>
      <c r="L266" s="400" t="s">
        <v>138</v>
      </c>
      <c r="M266" s="352" t="s">
        <v>92</v>
      </c>
      <c r="N266" s="829">
        <v>1.4999999999999999E-2</v>
      </c>
      <c r="O266" s="829">
        <f>E264*N266</f>
        <v>0.09</v>
      </c>
      <c r="P266" s="1044">
        <v>26.4</v>
      </c>
      <c r="Q266" s="355">
        <f>N266*P266*$N$17</f>
        <v>0.45639122760000012</v>
      </c>
      <c r="R266" s="1177"/>
      <c r="S266" s="1217">
        <f t="shared" si="7"/>
        <v>0</v>
      </c>
      <c r="T266" s="291"/>
      <c r="U266" s="267"/>
      <c r="W266" s="581"/>
      <c r="X266" s="130">
        <v>1.316333588</v>
      </c>
    </row>
    <row r="267" spans="1:24" s="390" customFormat="1" ht="12.75" customHeight="1">
      <c r="A267" s="280"/>
      <c r="B267" s="1909"/>
      <c r="C267" s="2142"/>
      <c r="D267" s="313"/>
      <c r="E267" s="1177"/>
      <c r="F267" s="308"/>
      <c r="G267" s="273"/>
      <c r="H267" s="308"/>
      <c r="I267" s="272"/>
      <c r="J267" s="273"/>
      <c r="K267" s="274"/>
      <c r="L267" s="305"/>
      <c r="M267" s="306"/>
      <c r="N267" s="486"/>
      <c r="O267" s="487"/>
      <c r="P267" s="1053"/>
      <c r="Q267" s="295"/>
      <c r="R267" s="1177"/>
      <c r="S267" s="1217">
        <f t="shared" si="7"/>
        <v>0</v>
      </c>
      <c r="T267" s="291"/>
      <c r="U267" s="267"/>
      <c r="W267" s="581"/>
      <c r="X267" s="130">
        <v>1.316333588</v>
      </c>
    </row>
    <row r="268" spans="1:24" s="390" customFormat="1" ht="13.5" customHeight="1">
      <c r="A268" s="309">
        <f>A264+1</f>
        <v>13</v>
      </c>
      <c r="B268" s="1904" t="s">
        <v>103</v>
      </c>
      <c r="C268" s="1846" t="s">
        <v>289</v>
      </c>
      <c r="D268" s="310" t="s">
        <v>98</v>
      </c>
      <c r="E268" s="826">
        <v>6</v>
      </c>
      <c r="F268" s="278"/>
      <c r="G268" s="281">
        <v>0.3</v>
      </c>
      <c r="H268" s="278"/>
      <c r="I268" s="311"/>
      <c r="J268" s="281">
        <v>0.2</v>
      </c>
      <c r="K268" s="312"/>
      <c r="L268" s="275"/>
      <c r="M268" s="276"/>
      <c r="N268" s="827"/>
      <c r="O268" s="828"/>
      <c r="P268" s="1040"/>
      <c r="Q268" s="279"/>
      <c r="R268" s="265">
        <f>G269+J269</f>
        <v>1.0758910000000002</v>
      </c>
      <c r="S268" s="1217">
        <f t="shared" si="7"/>
        <v>12.636544348114203</v>
      </c>
      <c r="T268" s="1844">
        <f>E268*S268</f>
        <v>75.819266088685225</v>
      </c>
      <c r="U268" s="267"/>
      <c r="W268" s="581">
        <v>9.5998039276000018</v>
      </c>
      <c r="X268" s="130">
        <v>1.316333588</v>
      </c>
    </row>
    <row r="269" spans="1:24" s="390" customFormat="1" ht="23.25" customHeight="1">
      <c r="A269" s="280"/>
      <c r="B269" s="2144"/>
      <c r="C269" s="2142"/>
      <c r="D269" s="313"/>
      <c r="E269" s="1177"/>
      <c r="F269" s="308"/>
      <c r="G269" s="281">
        <f>G268*$J$19/1000</f>
        <v>0.54561900000000008</v>
      </c>
      <c r="H269" s="270"/>
      <c r="I269" s="272"/>
      <c r="J269" s="281">
        <f>J268*$Q$19/1000</f>
        <v>0.53027200000000008</v>
      </c>
      <c r="K269" s="274"/>
      <c r="L269" s="356" t="s">
        <v>289</v>
      </c>
      <c r="M269" s="357" t="s">
        <v>98</v>
      </c>
      <c r="N269" s="398">
        <v>1</v>
      </c>
      <c r="O269" s="398">
        <f>E268*N269</f>
        <v>6</v>
      </c>
      <c r="P269" s="1052">
        <v>7</v>
      </c>
      <c r="Q269" s="286">
        <f>N269*P269*$N$17</f>
        <v>8.0675217000000021</v>
      </c>
      <c r="R269" s="1177">
        <f>SUM(Q269:Q270)</f>
        <v>8.5239129276000014</v>
      </c>
      <c r="S269" s="1217">
        <f t="shared" si="7"/>
        <v>0</v>
      </c>
      <c r="T269" s="2141"/>
      <c r="U269" s="267"/>
      <c r="W269" s="1216"/>
      <c r="X269" s="130">
        <v>1.316333588</v>
      </c>
    </row>
    <row r="270" spans="1:24" s="390" customFormat="1" ht="13.5" customHeight="1">
      <c r="A270" s="280"/>
      <c r="B270" s="1909"/>
      <c r="C270" s="2142"/>
      <c r="D270" s="313"/>
      <c r="E270" s="1177"/>
      <c r="F270" s="308"/>
      <c r="G270" s="273"/>
      <c r="H270" s="308"/>
      <c r="I270" s="272"/>
      <c r="J270" s="273"/>
      <c r="K270" s="274"/>
      <c r="L270" s="400" t="s">
        <v>138</v>
      </c>
      <c r="M270" s="352" t="s">
        <v>92</v>
      </c>
      <c r="N270" s="829">
        <v>1.4999999999999999E-2</v>
      </c>
      <c r="O270" s="829">
        <f>E268*N270</f>
        <v>0.09</v>
      </c>
      <c r="P270" s="1044">
        <v>26.4</v>
      </c>
      <c r="Q270" s="355">
        <f>N270*P270*$N$17</f>
        <v>0.45639122760000012</v>
      </c>
      <c r="R270" s="1177"/>
      <c r="S270" s="1217">
        <f t="shared" si="7"/>
        <v>0</v>
      </c>
      <c r="T270" s="291"/>
      <c r="U270" s="267"/>
      <c r="W270" s="581"/>
      <c r="X270" s="130">
        <v>1.316333588</v>
      </c>
    </row>
    <row r="271" spans="1:24" s="390" customFormat="1" ht="12.75" customHeight="1">
      <c r="A271" s="280"/>
      <c r="B271" s="1909"/>
      <c r="C271" s="2142"/>
      <c r="D271" s="313"/>
      <c r="E271" s="1177"/>
      <c r="F271" s="308"/>
      <c r="G271" s="273"/>
      <c r="H271" s="308"/>
      <c r="I271" s="272"/>
      <c r="J271" s="273"/>
      <c r="K271" s="274"/>
      <c r="L271" s="305"/>
      <c r="M271" s="306"/>
      <c r="N271" s="486"/>
      <c r="O271" s="487"/>
      <c r="P271" s="1053"/>
      <c r="Q271" s="295"/>
      <c r="R271" s="1177"/>
      <c r="S271" s="1217">
        <f t="shared" si="7"/>
        <v>0</v>
      </c>
      <c r="T271" s="291"/>
      <c r="U271" s="267"/>
      <c r="W271" s="581"/>
      <c r="X271" s="130">
        <v>1.316333588</v>
      </c>
    </row>
    <row r="272" spans="1:24" s="390" customFormat="1" ht="12.75" customHeight="1">
      <c r="A272" s="309">
        <f>A268+1</f>
        <v>14</v>
      </c>
      <c r="B272" s="1183" t="s">
        <v>277</v>
      </c>
      <c r="C272" s="1846" t="s">
        <v>290</v>
      </c>
      <c r="D272" s="310" t="s">
        <v>26</v>
      </c>
      <c r="E272" s="1190">
        <v>0.78400000000000003</v>
      </c>
      <c r="F272" s="278"/>
      <c r="G272" s="281">
        <f>13.8</f>
        <v>13.8</v>
      </c>
      <c r="H272" s="278"/>
      <c r="I272" s="311"/>
      <c r="J272" s="281">
        <f>32.1</f>
        <v>32.1</v>
      </c>
      <c r="K272" s="312"/>
      <c r="L272" s="472"/>
      <c r="M272" s="262"/>
      <c r="N272" s="473"/>
      <c r="O272" s="474"/>
      <c r="P272" s="1054"/>
      <c r="Q272" s="264"/>
      <c r="R272" s="265">
        <f>G273+J273</f>
        <v>110.20713000000001</v>
      </c>
      <c r="S272" s="1217">
        <f t="shared" si="7"/>
        <v>171.27809231130632</v>
      </c>
      <c r="T272" s="1844">
        <f>E272*S272</f>
        <v>134.28202437206417</v>
      </c>
      <c r="U272" s="267"/>
      <c r="W272" s="581">
        <v>130.11754305498002</v>
      </c>
      <c r="X272" s="130">
        <v>1.316333588</v>
      </c>
    </row>
    <row r="273" spans="1:24" s="390" customFormat="1" ht="12.75" customHeight="1">
      <c r="A273" s="280"/>
      <c r="B273" s="1186"/>
      <c r="C273" s="1847"/>
      <c r="D273" s="313"/>
      <c r="E273" s="1177"/>
      <c r="F273" s="308"/>
      <c r="G273" s="281">
        <f>G272*$J$19/1000</f>
        <v>25.098474000000003</v>
      </c>
      <c r="H273" s="308"/>
      <c r="I273" s="272"/>
      <c r="J273" s="281">
        <f>J272*$Q$19/1000</f>
        <v>85.108655999999996</v>
      </c>
      <c r="K273" s="274"/>
      <c r="L273" s="1181" t="s">
        <v>112</v>
      </c>
      <c r="M273" s="287" t="s">
        <v>113</v>
      </c>
      <c r="N273" s="475">
        <f>2.4</f>
        <v>2.4</v>
      </c>
      <c r="O273" s="475">
        <f>E272*N273</f>
        <v>1.8815999999999999</v>
      </c>
      <c r="P273" s="1055">
        <v>0.91700000000000004</v>
      </c>
      <c r="Q273" s="290">
        <f>N273*P273*$N$17</f>
        <v>2.5364288224800009</v>
      </c>
      <c r="R273" s="1177">
        <f>SUM(Q273:Q273)</f>
        <v>2.5364288224800009</v>
      </c>
      <c r="S273" s="1217">
        <f t="shared" si="7"/>
        <v>0</v>
      </c>
      <c r="T273" s="1845"/>
      <c r="U273" s="267"/>
      <c r="W273" s="581"/>
      <c r="X273" s="130">
        <v>1.316333588</v>
      </c>
    </row>
    <row r="274" spans="1:24" ht="14.25" customHeight="1">
      <c r="A274" s="802">
        <f>A272+1</f>
        <v>15</v>
      </c>
      <c r="B274" s="1825" t="s">
        <v>103</v>
      </c>
      <c r="C274" s="1827" t="s">
        <v>291</v>
      </c>
      <c r="D274" s="830" t="s">
        <v>117</v>
      </c>
      <c r="E274" s="968">
        <v>80.64</v>
      </c>
      <c r="F274" s="408"/>
      <c r="G274" s="758"/>
      <c r="H274" s="408"/>
      <c r="I274" s="155"/>
      <c r="J274" s="24"/>
      <c r="K274" s="156"/>
      <c r="L274" s="187"/>
      <c r="M274" s="23"/>
      <c r="N274" s="188"/>
      <c r="O274" s="188"/>
      <c r="P274" s="1056"/>
      <c r="Q274" s="179"/>
      <c r="R274" s="170">
        <f>G275+J275</f>
        <v>0</v>
      </c>
      <c r="S274" s="1217">
        <f t="shared" si="7"/>
        <v>2.8839663060686385</v>
      </c>
      <c r="T274" s="1831">
        <f>E274*S274</f>
        <v>232.563042921375</v>
      </c>
      <c r="U274" s="153"/>
      <c r="W274" s="110">
        <v>2.1909083931000009</v>
      </c>
      <c r="X274" s="130">
        <v>1.316333588</v>
      </c>
    </row>
    <row r="275" spans="1:24" ht="22.5" customHeight="1">
      <c r="A275" s="780"/>
      <c r="B275" s="2109"/>
      <c r="C275" s="1827"/>
      <c r="D275" s="830"/>
      <c r="E275" s="1173"/>
      <c r="F275" s="408"/>
      <c r="G275" s="281"/>
      <c r="H275" s="308"/>
      <c r="I275" s="272"/>
      <c r="J275" s="281"/>
      <c r="K275" s="156"/>
      <c r="L275" s="1175" t="s">
        <v>291</v>
      </c>
      <c r="M275" s="488" t="s">
        <v>117</v>
      </c>
      <c r="N275" s="490">
        <v>1</v>
      </c>
      <c r="O275" s="532">
        <f>E274*N275</f>
        <v>80.64</v>
      </c>
      <c r="P275" s="978">
        <v>1.901</v>
      </c>
      <c r="Q275" s="290">
        <f t="shared" ref="Q275" si="9">N275*P275*$N$17</f>
        <v>2.1909083931000009</v>
      </c>
      <c r="R275" s="1828">
        <f>SUM(Q275:Q276)</f>
        <v>2.1909083931000009</v>
      </c>
      <c r="S275" s="1217">
        <f t="shared" si="7"/>
        <v>0</v>
      </c>
      <c r="T275" s="1831"/>
      <c r="U275" s="153"/>
      <c r="W275" s="110"/>
      <c r="X275" s="130">
        <v>1.316333588</v>
      </c>
    </row>
    <row r="276" spans="1:24" ht="18" customHeight="1">
      <c r="A276" s="780"/>
      <c r="B276" s="1189"/>
      <c r="C276" s="1827"/>
      <c r="D276" s="830"/>
      <c r="E276" s="1173"/>
      <c r="F276" s="408"/>
      <c r="G276" s="758"/>
      <c r="H276" s="408"/>
      <c r="I276" s="155"/>
      <c r="J276" s="24"/>
      <c r="K276" s="156"/>
      <c r="L276" s="1075"/>
      <c r="M276" s="161"/>
      <c r="N276" s="162"/>
      <c r="O276" s="489"/>
      <c r="P276" s="1057"/>
      <c r="Q276" s="290"/>
      <c r="R276" s="1829"/>
      <c r="S276" s="1217">
        <f t="shared" si="7"/>
        <v>0</v>
      </c>
      <c r="T276" s="1831"/>
      <c r="U276" s="153"/>
      <c r="W276" s="110"/>
      <c r="X276" s="130">
        <v>1.316333588</v>
      </c>
    </row>
    <row r="277" spans="1:24" ht="14.25" customHeight="1">
      <c r="A277" s="802">
        <f>A274+1</f>
        <v>16</v>
      </c>
      <c r="B277" s="1825" t="s">
        <v>103</v>
      </c>
      <c r="C277" s="1827" t="s">
        <v>292</v>
      </c>
      <c r="D277" s="830" t="s">
        <v>117</v>
      </c>
      <c r="E277" s="968">
        <v>13.72</v>
      </c>
      <c r="F277" s="408"/>
      <c r="G277" s="758"/>
      <c r="H277" s="408"/>
      <c r="I277" s="155"/>
      <c r="J277" s="24"/>
      <c r="K277" s="156"/>
      <c r="L277" s="187"/>
      <c r="M277" s="23"/>
      <c r="N277" s="188"/>
      <c r="O277" s="188"/>
      <c r="P277" s="1056"/>
      <c r="Q277" s="179"/>
      <c r="R277" s="170">
        <f>G278+J278</f>
        <v>0</v>
      </c>
      <c r="S277" s="1217">
        <f t="shared" si="7"/>
        <v>1.1120185704094223</v>
      </c>
      <c r="T277" s="1831">
        <f>E277*S277</f>
        <v>15.256894786017275</v>
      </c>
      <c r="U277" s="153"/>
      <c r="W277" s="110">
        <v>0.84478477230000026</v>
      </c>
      <c r="X277" s="130">
        <v>1.316333588</v>
      </c>
    </row>
    <row r="278" spans="1:24" ht="22.5" customHeight="1">
      <c r="A278" s="780"/>
      <c r="B278" s="2109"/>
      <c r="C278" s="1827"/>
      <c r="D278" s="830"/>
      <c r="E278" s="1173"/>
      <c r="F278" s="408"/>
      <c r="G278" s="281"/>
      <c r="H278" s="308"/>
      <c r="I278" s="272"/>
      <c r="J278" s="281"/>
      <c r="K278" s="156"/>
      <c r="L278" s="1175" t="s">
        <v>293</v>
      </c>
      <c r="M278" s="488" t="s">
        <v>117</v>
      </c>
      <c r="N278" s="490">
        <v>1</v>
      </c>
      <c r="O278" s="532">
        <f>E277*N278</f>
        <v>13.72</v>
      </c>
      <c r="P278" s="978">
        <v>0.73299999999999998</v>
      </c>
      <c r="Q278" s="290">
        <f t="shared" ref="Q278" si="10">N278*P278*$N$17</f>
        <v>0.84478477230000026</v>
      </c>
      <c r="R278" s="1828">
        <f>SUM(Q278:Q279)</f>
        <v>0.84478477230000026</v>
      </c>
      <c r="S278" s="1217">
        <f t="shared" si="7"/>
        <v>0</v>
      </c>
      <c r="T278" s="1831"/>
      <c r="U278" s="153"/>
      <c r="W278" s="110"/>
      <c r="X278" s="130">
        <v>1.316333588</v>
      </c>
    </row>
    <row r="279" spans="1:24" ht="18" customHeight="1">
      <c r="A279" s="780"/>
      <c r="B279" s="1189"/>
      <c r="C279" s="1827"/>
      <c r="D279" s="830"/>
      <c r="E279" s="1173"/>
      <c r="F279" s="408"/>
      <c r="G279" s="758"/>
      <c r="H279" s="408"/>
      <c r="I279" s="155"/>
      <c r="J279" s="24"/>
      <c r="K279" s="156"/>
      <c r="L279" s="1075"/>
      <c r="M279" s="161"/>
      <c r="N279" s="162"/>
      <c r="O279" s="489"/>
      <c r="P279" s="1057"/>
      <c r="Q279" s="290"/>
      <c r="R279" s="1829"/>
      <c r="S279" s="1217">
        <f t="shared" si="7"/>
        <v>0</v>
      </c>
      <c r="T279" s="1831"/>
      <c r="U279" s="153"/>
      <c r="W279" s="110"/>
      <c r="X279" s="130">
        <v>1.316333588</v>
      </c>
    </row>
    <row r="280" spans="1:24" ht="14.25" customHeight="1">
      <c r="A280" s="802">
        <f>A277+1</f>
        <v>17</v>
      </c>
      <c r="B280" s="1825" t="s">
        <v>103</v>
      </c>
      <c r="C280" s="1827" t="s">
        <v>294</v>
      </c>
      <c r="D280" s="830" t="s">
        <v>117</v>
      </c>
      <c r="E280" s="968">
        <v>164.94</v>
      </c>
      <c r="F280" s="408"/>
      <c r="G280" s="758"/>
      <c r="H280" s="408"/>
      <c r="I280" s="155"/>
      <c r="J280" s="24"/>
      <c r="K280" s="156"/>
      <c r="L280" s="187"/>
      <c r="M280" s="23"/>
      <c r="N280" s="188"/>
      <c r="O280" s="188"/>
      <c r="P280" s="1056"/>
      <c r="Q280" s="179"/>
      <c r="R280" s="170">
        <f>G281+J281</f>
        <v>0</v>
      </c>
      <c r="S280" s="1217">
        <f t="shared" si="7"/>
        <v>0.73578309228999983</v>
      </c>
      <c r="T280" s="1831">
        <f>E280*S280</f>
        <v>121.36006324231256</v>
      </c>
      <c r="U280" s="153"/>
      <c r="W280" s="110">
        <v>0.55896400350000019</v>
      </c>
      <c r="X280" s="130">
        <v>1.316333588</v>
      </c>
    </row>
    <row r="281" spans="1:24" ht="22.5" customHeight="1">
      <c r="A281" s="780"/>
      <c r="B281" s="2109"/>
      <c r="C281" s="1827"/>
      <c r="D281" s="830"/>
      <c r="E281" s="1173"/>
      <c r="F281" s="408"/>
      <c r="G281" s="281"/>
      <c r="H281" s="308"/>
      <c r="I281" s="272"/>
      <c r="J281" s="281"/>
      <c r="K281" s="156"/>
      <c r="L281" s="1175" t="s">
        <v>294</v>
      </c>
      <c r="M281" s="488" t="s">
        <v>117</v>
      </c>
      <c r="N281" s="490">
        <v>1</v>
      </c>
      <c r="O281" s="532">
        <f>E280*N281</f>
        <v>164.94</v>
      </c>
      <c r="P281" s="978">
        <v>0.48499999999999999</v>
      </c>
      <c r="Q281" s="290">
        <f t="shared" ref="Q281" si="11">N281*P281*$N$17</f>
        <v>0.55896400350000019</v>
      </c>
      <c r="R281" s="1828">
        <f>SUM(Q281:Q282)</f>
        <v>0.55896400350000019</v>
      </c>
      <c r="S281" s="1217">
        <f t="shared" si="7"/>
        <v>0</v>
      </c>
      <c r="T281" s="1831"/>
      <c r="U281" s="153"/>
      <c r="W281" s="110"/>
      <c r="X281" s="130">
        <v>1.316333588</v>
      </c>
    </row>
    <row r="282" spans="1:24" ht="18" customHeight="1">
      <c r="A282" s="780"/>
      <c r="B282" s="1189"/>
      <c r="C282" s="1827"/>
      <c r="D282" s="830"/>
      <c r="E282" s="1173"/>
      <c r="F282" s="408"/>
      <c r="G282" s="758"/>
      <c r="H282" s="408"/>
      <c r="I282" s="155"/>
      <c r="J282" s="24"/>
      <c r="K282" s="156"/>
      <c r="L282" s="1075"/>
      <c r="M282" s="161"/>
      <c r="N282" s="162"/>
      <c r="O282" s="489"/>
      <c r="P282" s="1057"/>
      <c r="Q282" s="290"/>
      <c r="R282" s="1829"/>
      <c r="S282" s="1217">
        <f t="shared" si="7"/>
        <v>0</v>
      </c>
      <c r="T282" s="1831"/>
      <c r="U282" s="153"/>
      <c r="W282" s="110"/>
      <c r="X282" s="130">
        <v>1.316333588</v>
      </c>
    </row>
    <row r="283" spans="1:24" ht="14.25" customHeight="1">
      <c r="A283" s="778">
        <f>A280+1</f>
        <v>18</v>
      </c>
      <c r="B283" s="1824" t="s">
        <v>103</v>
      </c>
      <c r="C283" s="1826" t="s">
        <v>295</v>
      </c>
      <c r="D283" s="779" t="s">
        <v>97</v>
      </c>
      <c r="E283" s="1059">
        <v>3.59</v>
      </c>
      <c r="F283" s="142"/>
      <c r="G283" s="143"/>
      <c r="H283" s="142"/>
      <c r="I283" s="144"/>
      <c r="J283" s="143"/>
      <c r="K283" s="145"/>
      <c r="L283" s="146"/>
      <c r="M283" s="147"/>
      <c r="N283" s="148"/>
      <c r="O283" s="148"/>
      <c r="P283" s="1058"/>
      <c r="Q283" s="776"/>
      <c r="R283" s="151">
        <f>G284+J284</f>
        <v>0</v>
      </c>
      <c r="S283" s="1217">
        <f t="shared" si="7"/>
        <v>13.951054261234718</v>
      </c>
      <c r="T283" s="1830">
        <f>E283*S283</f>
        <v>50.084284797832638</v>
      </c>
      <c r="U283" s="153"/>
      <c r="W283" s="110">
        <v>10.598418507600003</v>
      </c>
      <c r="X283" s="130">
        <v>1.316333588</v>
      </c>
    </row>
    <row r="284" spans="1:24" ht="22.5" customHeight="1">
      <c r="A284" s="780"/>
      <c r="B284" s="1825"/>
      <c r="C284" s="1827"/>
      <c r="D284" s="414"/>
      <c r="E284" s="1173"/>
      <c r="F284" s="154"/>
      <c r="G284" s="281"/>
      <c r="H284" s="308"/>
      <c r="I284" s="272"/>
      <c r="J284" s="281"/>
      <c r="K284" s="156"/>
      <c r="L284" s="1175" t="s">
        <v>295</v>
      </c>
      <c r="M284" s="488" t="s">
        <v>97</v>
      </c>
      <c r="N284" s="490">
        <v>1</v>
      </c>
      <c r="O284" s="532">
        <f>E283*N284</f>
        <v>3.59</v>
      </c>
      <c r="P284" s="978">
        <v>9.1959999999999997</v>
      </c>
      <c r="Q284" s="290">
        <f t="shared" ref="Q284" si="12">N284*P284*$N$17</f>
        <v>10.598418507600003</v>
      </c>
      <c r="R284" s="1828">
        <f>SUM(Q284:Q285)</f>
        <v>10.598418507600003</v>
      </c>
      <c r="S284" s="1217">
        <f t="shared" si="7"/>
        <v>0</v>
      </c>
      <c r="T284" s="1831"/>
      <c r="U284" s="153"/>
      <c r="W284" s="110"/>
      <c r="X284" s="130">
        <v>1.316333588</v>
      </c>
    </row>
    <row r="285" spans="1:24" ht="18" customHeight="1">
      <c r="A285" s="780"/>
      <c r="B285" s="1171"/>
      <c r="C285" s="1827"/>
      <c r="D285" s="414"/>
      <c r="E285" s="1173"/>
      <c r="F285" s="154"/>
      <c r="G285" s="24"/>
      <c r="H285" s="154"/>
      <c r="I285" s="155"/>
      <c r="J285" s="24"/>
      <c r="K285" s="156"/>
      <c r="L285" s="1075"/>
      <c r="M285" s="161"/>
      <c r="N285" s="162"/>
      <c r="O285" s="489"/>
      <c r="P285" s="1057"/>
      <c r="Q285" s="290"/>
      <c r="R285" s="1829"/>
      <c r="S285" s="1217">
        <f t="shared" si="7"/>
        <v>0</v>
      </c>
      <c r="T285" s="1831"/>
      <c r="U285" s="153"/>
      <c r="W285" s="110"/>
      <c r="X285" s="130">
        <v>1.316333588</v>
      </c>
    </row>
    <row r="286" spans="1:24" ht="14.25" customHeight="1">
      <c r="A286" s="802">
        <f>A283+1</f>
        <v>19</v>
      </c>
      <c r="B286" s="1825" t="s">
        <v>103</v>
      </c>
      <c r="C286" s="1827" t="s">
        <v>296</v>
      </c>
      <c r="D286" s="830" t="s">
        <v>98</v>
      </c>
      <c r="E286" s="1173">
        <v>2</v>
      </c>
      <c r="F286" s="408"/>
      <c r="G286" s="758"/>
      <c r="H286" s="408"/>
      <c r="I286" s="155"/>
      <c r="J286" s="24"/>
      <c r="K286" s="156"/>
      <c r="L286" s="187"/>
      <c r="M286" s="23"/>
      <c r="N286" s="188"/>
      <c r="O286" s="188"/>
      <c r="P286" s="1056"/>
      <c r="Q286" s="179"/>
      <c r="R286" s="170">
        <f>G287+J287</f>
        <v>0</v>
      </c>
      <c r="S286" s="1217">
        <f t="shared" si="7"/>
        <v>30.341570816082466</v>
      </c>
      <c r="T286" s="1831">
        <f>E286*S286</f>
        <v>60.683141632164933</v>
      </c>
      <c r="U286" s="153"/>
      <c r="W286" s="110">
        <v>23.050062000000008</v>
      </c>
      <c r="X286" s="130">
        <v>1.316333588</v>
      </c>
    </row>
    <row r="287" spans="1:24" ht="22.5" customHeight="1">
      <c r="A287" s="780"/>
      <c r="B287" s="2109"/>
      <c r="C287" s="1827"/>
      <c r="D287" s="830"/>
      <c r="E287" s="1173"/>
      <c r="F287" s="408"/>
      <c r="G287" s="281"/>
      <c r="H287" s="308"/>
      <c r="I287" s="272"/>
      <c r="J287" s="281"/>
      <c r="K287" s="156"/>
      <c r="L287" s="1175" t="s">
        <v>467</v>
      </c>
      <c r="M287" s="488" t="s">
        <v>98</v>
      </c>
      <c r="N287" s="490">
        <v>1</v>
      </c>
      <c r="O287" s="532">
        <f>E286*N287</f>
        <v>2</v>
      </c>
      <c r="P287" s="978">
        <v>20</v>
      </c>
      <c r="Q287" s="290">
        <f t="shared" ref="Q287" si="13">N287*P287*$N$17</f>
        <v>23.050062000000008</v>
      </c>
      <c r="R287" s="1828">
        <f>SUM(Q287:Q288)</f>
        <v>23.050062000000008</v>
      </c>
      <c r="S287" s="1217">
        <f t="shared" si="7"/>
        <v>0</v>
      </c>
      <c r="T287" s="1831"/>
      <c r="U287" s="153"/>
      <c r="W287" s="110"/>
      <c r="X287" s="130">
        <v>1.316333588</v>
      </c>
    </row>
    <row r="288" spans="1:24" ht="18" customHeight="1">
      <c r="A288" s="780"/>
      <c r="B288" s="1189"/>
      <c r="C288" s="1827"/>
      <c r="D288" s="830"/>
      <c r="E288" s="1173"/>
      <c r="F288" s="408"/>
      <c r="G288" s="758"/>
      <c r="H288" s="408"/>
      <c r="I288" s="155"/>
      <c r="J288" s="24"/>
      <c r="K288" s="156"/>
      <c r="L288" s="1075"/>
      <c r="M288" s="161"/>
      <c r="N288" s="162"/>
      <c r="O288" s="489"/>
      <c r="P288" s="1057"/>
      <c r="Q288" s="290"/>
      <c r="R288" s="1829"/>
      <c r="S288" s="1217">
        <f t="shared" si="7"/>
        <v>0</v>
      </c>
      <c r="T288" s="1831"/>
      <c r="U288" s="153"/>
      <c r="W288" s="110"/>
      <c r="X288" s="130">
        <v>1.316333588</v>
      </c>
    </row>
    <row r="289" spans="1:24" ht="12.75" customHeight="1">
      <c r="A289" s="778">
        <f>A286+1</f>
        <v>20</v>
      </c>
      <c r="B289" s="1825" t="s">
        <v>103</v>
      </c>
      <c r="C289" s="1826" t="s">
        <v>297</v>
      </c>
      <c r="D289" s="830" t="s">
        <v>98</v>
      </c>
      <c r="E289" s="1172">
        <v>16</v>
      </c>
      <c r="F289" s="142"/>
      <c r="G289" s="143">
        <v>0</v>
      </c>
      <c r="H289" s="142"/>
      <c r="I289" s="144"/>
      <c r="J289" s="143">
        <v>0</v>
      </c>
      <c r="K289" s="145"/>
      <c r="L289" s="146"/>
      <c r="M289" s="831"/>
      <c r="N289" s="148"/>
      <c r="O289" s="148"/>
      <c r="P289" s="1058"/>
      <c r="Q289" s="776"/>
      <c r="R289" s="151">
        <f>G290+J290</f>
        <v>0</v>
      </c>
      <c r="S289" s="1217">
        <f t="shared" si="7"/>
        <v>1.2136628326432986</v>
      </c>
      <c r="T289" s="1830">
        <f>E289*S289</f>
        <v>19.418605322292777</v>
      </c>
      <c r="U289" s="153"/>
      <c r="W289" s="110">
        <v>0.92200248000000029</v>
      </c>
      <c r="X289" s="130">
        <v>1.316333588</v>
      </c>
    </row>
    <row r="290" spans="1:24" ht="12.75" customHeight="1">
      <c r="A290" s="780"/>
      <c r="B290" s="2109"/>
      <c r="C290" s="1827"/>
      <c r="D290" s="414"/>
      <c r="E290" s="421"/>
      <c r="F290" s="154"/>
      <c r="G290" s="143">
        <f>G289*$J$13/1000</f>
        <v>0</v>
      </c>
      <c r="H290" s="154"/>
      <c r="I290" s="155"/>
      <c r="J290" s="143">
        <f>J289*$Q$13/1000</f>
        <v>0</v>
      </c>
      <c r="K290" s="156"/>
      <c r="L290" s="744" t="s">
        <v>297</v>
      </c>
      <c r="M290" s="830" t="s">
        <v>98</v>
      </c>
      <c r="N290" s="760">
        <v>1</v>
      </c>
      <c r="O290" s="761">
        <f>E289*N290</f>
        <v>16</v>
      </c>
      <c r="P290" s="970">
        <v>0.8</v>
      </c>
      <c r="Q290" s="290">
        <f t="shared" ref="Q290" si="14">N290*P290*$N$17</f>
        <v>0.92200248000000029</v>
      </c>
      <c r="R290" s="1173">
        <f>SUM(Q290:Q290)</f>
        <v>0.92200248000000029</v>
      </c>
      <c r="S290" s="1217">
        <f t="shared" si="7"/>
        <v>0</v>
      </c>
      <c r="T290" s="1831"/>
      <c r="U290" s="153"/>
      <c r="W290" s="110"/>
      <c r="X290" s="130">
        <v>1.316333588</v>
      </c>
    </row>
    <row r="291" spans="1:24" ht="12.75" customHeight="1">
      <c r="A291" s="778">
        <f>A289+1</f>
        <v>21</v>
      </c>
      <c r="B291" s="1206" t="s">
        <v>505</v>
      </c>
      <c r="C291" s="1826" t="s">
        <v>271</v>
      </c>
      <c r="D291" s="779" t="s">
        <v>25</v>
      </c>
      <c r="E291" s="1060">
        <f>0.784*26/100</f>
        <v>0.20383999999999999</v>
      </c>
      <c r="F291" s="142"/>
      <c r="G291" s="143">
        <v>35</v>
      </c>
      <c r="H291" s="142"/>
      <c r="I291" s="144"/>
      <c r="J291" s="143"/>
      <c r="K291" s="145"/>
      <c r="L291" s="146"/>
      <c r="M291" s="147"/>
      <c r="N291" s="148"/>
      <c r="O291" s="149"/>
      <c r="P291" s="1058"/>
      <c r="Q291" s="776"/>
      <c r="R291" s="151">
        <f>G292+J292</f>
        <v>63.655550000000005</v>
      </c>
      <c r="S291" s="1217">
        <f t="shared" si="7"/>
        <v>90.227385697704491</v>
      </c>
      <c r="T291" s="1830">
        <f>E291*S291</f>
        <v>18.391950300620081</v>
      </c>
      <c r="U291" s="153"/>
      <c r="W291" s="110">
        <v>68.544468150200004</v>
      </c>
      <c r="X291" s="130">
        <v>1.316333588</v>
      </c>
    </row>
    <row r="292" spans="1:24" ht="12.75" customHeight="1">
      <c r="A292" s="780"/>
      <c r="B292" s="1825"/>
      <c r="C292" s="1827"/>
      <c r="D292" s="414"/>
      <c r="E292" s="1173"/>
      <c r="F292" s="154"/>
      <c r="G292" s="281">
        <f>G291*$J$19/1000</f>
        <v>63.655550000000005</v>
      </c>
      <c r="H292" s="308"/>
      <c r="I292" s="272"/>
      <c r="J292" s="281">
        <f>J291*$Q$19/1000</f>
        <v>0</v>
      </c>
      <c r="K292" s="156"/>
      <c r="L292" s="1175"/>
      <c r="M292" s="157"/>
      <c r="N292" s="158"/>
      <c r="O292" s="158"/>
      <c r="P292" s="181"/>
      <c r="Q292" s="396"/>
      <c r="R292" s="1828">
        <f>SUM(Q292:Q293)</f>
        <v>4.8889181502000012</v>
      </c>
      <c r="S292" s="1217">
        <f t="shared" si="7"/>
        <v>0</v>
      </c>
      <c r="T292" s="1831"/>
      <c r="U292" s="153"/>
      <c r="W292" s="110"/>
      <c r="X292" s="130">
        <v>1.316333588</v>
      </c>
    </row>
    <row r="293" spans="1:24" ht="12.75" customHeight="1">
      <c r="A293" s="780"/>
      <c r="B293" s="1825"/>
      <c r="C293" s="1827"/>
      <c r="D293" s="414"/>
      <c r="E293" s="1173"/>
      <c r="F293" s="154"/>
      <c r="G293" s="24"/>
      <c r="H293" s="154"/>
      <c r="I293" s="155"/>
      <c r="J293" s="24"/>
      <c r="K293" s="156"/>
      <c r="L293" s="1146" t="s">
        <v>507</v>
      </c>
      <c r="M293" s="1147" t="s">
        <v>113</v>
      </c>
      <c r="N293" s="1148">
        <v>6</v>
      </c>
      <c r="O293" s="1148">
        <f>E291*N293</f>
        <v>1.2230399999999999</v>
      </c>
      <c r="P293" s="1149">
        <v>0.70699999999999996</v>
      </c>
      <c r="Q293" s="396">
        <f>N293*P293*$N$17</f>
        <v>4.8889181502000012</v>
      </c>
      <c r="R293" s="1829"/>
      <c r="S293" s="1217">
        <f t="shared" si="7"/>
        <v>0</v>
      </c>
      <c r="T293" s="1831"/>
      <c r="U293" s="153"/>
      <c r="W293" s="110"/>
      <c r="X293" s="130">
        <v>1.316333588</v>
      </c>
    </row>
    <row r="294" spans="1:24" ht="12.75" customHeight="1">
      <c r="A294" s="458"/>
      <c r="B294" s="459"/>
      <c r="C294" s="460" t="s">
        <v>27</v>
      </c>
      <c r="D294" s="461"/>
      <c r="E294" s="462"/>
      <c r="F294" s="463"/>
      <c r="G294" s="464"/>
      <c r="H294" s="463"/>
      <c r="I294" s="465"/>
      <c r="J294" s="464"/>
      <c r="K294" s="466"/>
      <c r="L294" s="467"/>
      <c r="M294" s="468"/>
      <c r="N294" s="469"/>
      <c r="O294" s="470"/>
      <c r="P294" s="463"/>
      <c r="Q294" s="464"/>
      <c r="R294" s="470"/>
      <c r="S294" s="1217">
        <f t="shared" si="7"/>
        <v>0</v>
      </c>
      <c r="T294" s="471">
        <f>SUM(T224:T293)</f>
        <v>1845.9686498328947</v>
      </c>
      <c r="U294" s="153"/>
      <c r="W294" s="110"/>
      <c r="X294" s="130">
        <v>1.316333588</v>
      </c>
    </row>
    <row r="295" spans="1:24" s="453" customFormat="1" ht="21" customHeight="1">
      <c r="A295" s="1945" t="s">
        <v>298</v>
      </c>
      <c r="B295" s="1946"/>
      <c r="C295" s="1946"/>
      <c r="D295" s="1946"/>
      <c r="E295" s="1947"/>
      <c r="F295" s="429"/>
      <c r="G295" s="499"/>
      <c r="H295" s="429"/>
      <c r="I295" s="500"/>
      <c r="J295" s="499"/>
      <c r="K295" s="501"/>
      <c r="L295" s="426"/>
      <c r="M295" s="427"/>
      <c r="N295" s="428"/>
      <c r="O295" s="428"/>
      <c r="P295" s="429"/>
      <c r="Q295" s="430"/>
      <c r="R295" s="431"/>
      <c r="S295" s="1217">
        <f t="shared" si="7"/>
        <v>0</v>
      </c>
      <c r="T295" s="502"/>
      <c r="U295" s="432"/>
      <c r="W295" s="1099"/>
      <c r="X295" s="130">
        <v>1.316333588</v>
      </c>
    </row>
    <row r="296" spans="1:24" s="390" customFormat="1" ht="12.75" customHeight="1">
      <c r="A296" s="309">
        <v>1</v>
      </c>
      <c r="B296" s="1183" t="s">
        <v>105</v>
      </c>
      <c r="C296" s="1846" t="s">
        <v>449</v>
      </c>
      <c r="D296" s="310" t="s">
        <v>92</v>
      </c>
      <c r="E296" s="826">
        <v>9.1199999999999992</v>
      </c>
      <c r="F296" s="278"/>
      <c r="G296" s="281">
        <v>1.94</v>
      </c>
      <c r="H296" s="278"/>
      <c r="I296" s="311"/>
      <c r="J296" s="281">
        <v>0</v>
      </c>
      <c r="K296" s="312"/>
      <c r="L296" s="261"/>
      <c r="M296" s="262"/>
      <c r="N296" s="473"/>
      <c r="O296" s="473"/>
      <c r="P296" s="257"/>
      <c r="Q296" s="264"/>
      <c r="R296" s="265">
        <f>G297+J297</f>
        <v>3.5283361999999996</v>
      </c>
      <c r="S296" s="1217">
        <f t="shared" si="7"/>
        <v>4.6444674498162852</v>
      </c>
      <c r="T296" s="1178">
        <f>E296*S296</f>
        <v>42.357543142324516</v>
      </c>
      <c r="U296" s="267"/>
      <c r="W296" s="581">
        <v>3.5283361999999996</v>
      </c>
      <c r="X296" s="130">
        <v>1.316333588</v>
      </c>
    </row>
    <row r="297" spans="1:24" s="390" customFormat="1" ht="12.75" customHeight="1">
      <c r="A297" s="280"/>
      <c r="B297" s="1186" t="s">
        <v>272</v>
      </c>
      <c r="C297" s="1847"/>
      <c r="D297" s="313"/>
      <c r="E297" s="1177"/>
      <c r="F297" s="308"/>
      <c r="G297" s="281">
        <f>G296*$J$19/1000</f>
        <v>3.5283361999999996</v>
      </c>
      <c r="H297" s="308"/>
      <c r="I297" s="272"/>
      <c r="J297" s="281">
        <f>J296*$Q$13/1000</f>
        <v>0</v>
      </c>
      <c r="K297" s="274"/>
      <c r="L297" s="305"/>
      <c r="M297" s="306"/>
      <c r="N297" s="486"/>
      <c r="O297" s="486"/>
      <c r="P297" s="308"/>
      <c r="Q297" s="295"/>
      <c r="R297" s="1177"/>
      <c r="S297" s="1217">
        <f t="shared" si="7"/>
        <v>0</v>
      </c>
      <c r="T297" s="291"/>
      <c r="U297" s="267"/>
      <c r="W297" s="581"/>
      <c r="X297" s="130">
        <v>1.316333588</v>
      </c>
    </row>
    <row r="298" spans="1:24" s="390" customFormat="1" ht="33.75" customHeight="1">
      <c r="A298" s="280"/>
      <c r="B298" s="314"/>
      <c r="C298" s="1847"/>
      <c r="D298" s="313"/>
      <c r="E298" s="1177"/>
      <c r="F298" s="308"/>
      <c r="G298" s="273"/>
      <c r="H298" s="308"/>
      <c r="I298" s="272"/>
      <c r="J298" s="273"/>
      <c r="K298" s="274"/>
      <c r="L298" s="305"/>
      <c r="M298" s="306"/>
      <c r="N298" s="486"/>
      <c r="O298" s="486"/>
      <c r="P298" s="308"/>
      <c r="Q298" s="295"/>
      <c r="R298" s="1177"/>
      <c r="S298" s="1217">
        <f t="shared" si="7"/>
        <v>0</v>
      </c>
      <c r="T298" s="291"/>
      <c r="U298" s="267"/>
      <c r="W298" s="581"/>
      <c r="X298" s="130">
        <v>1.316333588</v>
      </c>
    </row>
    <row r="299" spans="1:24" ht="12.75" customHeight="1">
      <c r="A299" s="755">
        <v>2</v>
      </c>
      <c r="B299" s="756" t="s">
        <v>165</v>
      </c>
      <c r="C299" s="1785" t="s">
        <v>164</v>
      </c>
      <c r="D299" s="757" t="s">
        <v>104</v>
      </c>
      <c r="E299" s="741">
        <v>9.0999999999999998E-2</v>
      </c>
      <c r="F299" s="110"/>
      <c r="G299" s="115">
        <v>56.2</v>
      </c>
      <c r="H299" s="110"/>
      <c r="I299" s="50"/>
      <c r="K299" s="51"/>
      <c r="L299" s="69"/>
      <c r="M299" s="70"/>
      <c r="N299" s="71"/>
      <c r="O299" s="71"/>
      <c r="P299" s="73"/>
      <c r="Q299" s="74"/>
      <c r="R299" s="62">
        <f>G300+J300</f>
        <v>102.212626</v>
      </c>
      <c r="S299" s="1217">
        <f t="shared" ref="S299:S346" si="15">W299*X299</f>
        <v>134.5459127214821</v>
      </c>
      <c r="T299" s="1166">
        <f>E299*S299</f>
        <v>12.24367805765487</v>
      </c>
      <c r="W299" s="110">
        <v>102.212626</v>
      </c>
      <c r="X299" s="130">
        <v>1.316333588</v>
      </c>
    </row>
    <row r="300" spans="1:24" ht="12.75" customHeight="1">
      <c r="A300" s="118"/>
      <c r="B300" s="756"/>
      <c r="C300" s="1786"/>
      <c r="D300" s="757"/>
      <c r="E300" s="1165"/>
      <c r="F300" s="110"/>
      <c r="G300" s="54">
        <f>G299*$J$19/1000</f>
        <v>102.212626</v>
      </c>
      <c r="H300" s="110"/>
      <c r="I300" s="50"/>
      <c r="J300" s="54">
        <f>J299*$Q$19/1000</f>
        <v>0</v>
      </c>
      <c r="K300" s="51"/>
      <c r="L300" s="107"/>
      <c r="M300" s="108"/>
      <c r="N300" s="109"/>
      <c r="O300" s="109"/>
      <c r="P300" s="110"/>
      <c r="Q300" s="79"/>
      <c r="R300" s="1165"/>
      <c r="S300" s="1217">
        <f t="shared" si="15"/>
        <v>0</v>
      </c>
      <c r="T300" s="80"/>
      <c r="W300" s="110"/>
      <c r="X300" s="130">
        <v>1.316333588</v>
      </c>
    </row>
    <row r="301" spans="1:24" s="390" customFormat="1" ht="12.75" customHeight="1">
      <c r="A301" s="309">
        <f>A299+1</f>
        <v>3</v>
      </c>
      <c r="B301" s="1183" t="s">
        <v>123</v>
      </c>
      <c r="C301" s="1846" t="s">
        <v>426</v>
      </c>
      <c r="D301" s="310" t="s">
        <v>92</v>
      </c>
      <c r="E301" s="421">
        <v>1.52</v>
      </c>
      <c r="F301" s="278"/>
      <c r="G301" s="281">
        <v>1.82</v>
      </c>
      <c r="H301" s="278"/>
      <c r="I301" s="311"/>
      <c r="J301" s="281">
        <v>1.06</v>
      </c>
      <c r="K301" s="312"/>
      <c r="L301" s="472"/>
      <c r="M301" s="262"/>
      <c r="N301" s="473"/>
      <c r="O301" s="474"/>
      <c r="P301" s="257"/>
      <c r="Q301" s="264"/>
      <c r="R301" s="265">
        <f>G302+J302</f>
        <v>6.1205302000000001</v>
      </c>
      <c r="S301" s="1217">
        <f t="shared" si="15"/>
        <v>17.77670305584364</v>
      </c>
      <c r="T301" s="1844">
        <f>E301*S301</f>
        <v>27.020588644882334</v>
      </c>
      <c r="U301" s="267"/>
      <c r="W301" s="581">
        <v>13.504709761948002</v>
      </c>
      <c r="X301" s="130">
        <v>1.316333588</v>
      </c>
    </row>
    <row r="302" spans="1:24" s="390" customFormat="1" ht="27.75" customHeight="1">
      <c r="A302" s="280"/>
      <c r="B302" s="1186" t="s">
        <v>265</v>
      </c>
      <c r="C302" s="1847"/>
      <c r="D302" s="313"/>
      <c r="E302" s="1177"/>
      <c r="F302" s="308"/>
      <c r="G302" s="281">
        <f>G301*$J$19/1000</f>
        <v>3.3100885999999998</v>
      </c>
      <c r="H302" s="308"/>
      <c r="I302" s="272"/>
      <c r="J302" s="281">
        <f>J301*$Q$19/1000</f>
        <v>2.8104416000000003</v>
      </c>
      <c r="K302" s="274"/>
      <c r="L302" s="1181" t="s">
        <v>266</v>
      </c>
      <c r="M302" s="287" t="s">
        <v>92</v>
      </c>
      <c r="N302" s="475">
        <f>0.97+0.27</f>
        <v>1.24</v>
      </c>
      <c r="O302" s="475">
        <f>E301*N302</f>
        <v>1.8848</v>
      </c>
      <c r="P302" s="476">
        <v>5.1669999999999998</v>
      </c>
      <c r="Q302" s="290">
        <f>N302*P302*$N$17</f>
        <v>7.3841795619480015</v>
      </c>
      <c r="R302" s="1177">
        <f>SUM(Q302:Q302)</f>
        <v>7.3841795619480015</v>
      </c>
      <c r="S302" s="1217">
        <f t="shared" si="15"/>
        <v>0</v>
      </c>
      <c r="T302" s="1845"/>
      <c r="U302" s="267"/>
      <c r="W302" s="581"/>
      <c r="X302" s="130">
        <v>1.316333588</v>
      </c>
    </row>
    <row r="303" spans="1:24" s="390" customFormat="1" ht="12.75" customHeight="1">
      <c r="A303" s="309">
        <f>A301+1</f>
        <v>4</v>
      </c>
      <c r="B303" s="1183" t="s">
        <v>273</v>
      </c>
      <c r="C303" s="1846" t="s">
        <v>453</v>
      </c>
      <c r="D303" s="310" t="s">
        <v>92</v>
      </c>
      <c r="E303" s="1176">
        <v>9.1199999999999992</v>
      </c>
      <c r="F303" s="278"/>
      <c r="G303" s="281">
        <v>1.84</v>
      </c>
      <c r="H303" s="278"/>
      <c r="I303" s="311"/>
      <c r="J303" s="281">
        <v>0.2</v>
      </c>
      <c r="K303" s="312"/>
      <c r="L303" s="275"/>
      <c r="M303" s="276"/>
      <c r="N303" s="277"/>
      <c r="O303" s="277"/>
      <c r="P303" s="278"/>
      <c r="Q303" s="279"/>
      <c r="R303" s="265">
        <f>G304+J304</f>
        <v>3.8767352000000002</v>
      </c>
      <c r="S303" s="1217">
        <f t="shared" si="15"/>
        <v>57.190641920575381</v>
      </c>
      <c r="T303" s="1844">
        <f>E303*S303</f>
        <v>521.57865431564744</v>
      </c>
      <c r="U303" s="267"/>
      <c r="W303" s="581">
        <v>43.446921389789367</v>
      </c>
      <c r="X303" s="130">
        <v>1.316333588</v>
      </c>
    </row>
    <row r="304" spans="1:24" s="390" customFormat="1" ht="12.75" customHeight="1">
      <c r="A304" s="280"/>
      <c r="B304" s="1186" t="s">
        <v>274</v>
      </c>
      <c r="C304" s="1847"/>
      <c r="D304" s="313"/>
      <c r="E304" s="1177"/>
      <c r="F304" s="308"/>
      <c r="G304" s="281">
        <f>G303*$J$19/1000</f>
        <v>3.3464632000000001</v>
      </c>
      <c r="H304" s="308"/>
      <c r="I304" s="272"/>
      <c r="J304" s="281">
        <f>J303*$Q$19/1000</f>
        <v>0.53027200000000008</v>
      </c>
      <c r="K304" s="274"/>
      <c r="L304" s="1180"/>
      <c r="M304" s="282"/>
      <c r="N304" s="283"/>
      <c r="O304" s="284"/>
      <c r="P304" s="285"/>
      <c r="Q304" s="286"/>
      <c r="R304" s="1839">
        <f>SUM(Q304:Q307)</f>
        <v>39.570186189789368</v>
      </c>
      <c r="S304" s="1217">
        <f t="shared" si="15"/>
        <v>0</v>
      </c>
      <c r="T304" s="1845"/>
      <c r="U304" s="267"/>
      <c r="W304" s="581"/>
      <c r="X304" s="130">
        <v>1.316333588</v>
      </c>
    </row>
    <row r="305" spans="1:24" s="390" customFormat="1" ht="12.75" customHeight="1">
      <c r="A305" s="280"/>
      <c r="B305" s="314"/>
      <c r="C305" s="1847"/>
      <c r="D305" s="313"/>
      <c r="E305" s="1177"/>
      <c r="F305" s="308"/>
      <c r="G305" s="273"/>
      <c r="H305" s="308"/>
      <c r="I305" s="272"/>
      <c r="J305" s="273"/>
      <c r="K305" s="274"/>
      <c r="L305" s="415" t="s">
        <v>281</v>
      </c>
      <c r="M305" s="416" t="s">
        <v>92</v>
      </c>
      <c r="N305" s="477">
        <v>1.0149999999999999</v>
      </c>
      <c r="O305" s="478">
        <f>E303*N305</f>
        <v>9.2567999999999984</v>
      </c>
      <c r="P305" s="417">
        <v>28.141999999999999</v>
      </c>
      <c r="Q305" s="418">
        <f>N305*P305*$N$17</f>
        <v>32.920248373803005</v>
      </c>
      <c r="R305" s="1840"/>
      <c r="S305" s="1217">
        <f t="shared" si="15"/>
        <v>0</v>
      </c>
      <c r="T305" s="1845"/>
      <c r="U305" s="267"/>
      <c r="W305" s="581"/>
      <c r="X305" s="130">
        <v>1.316333588</v>
      </c>
    </row>
    <row r="306" spans="1:24" s="390" customFormat="1" ht="12.75" customHeight="1">
      <c r="A306" s="280"/>
      <c r="B306" s="314"/>
      <c r="C306" s="1847"/>
      <c r="D306" s="313"/>
      <c r="E306" s="1177"/>
      <c r="F306" s="308"/>
      <c r="G306" s="273"/>
      <c r="H306" s="308"/>
      <c r="I306" s="272"/>
      <c r="J306" s="273"/>
      <c r="K306" s="274"/>
      <c r="L306" s="415" t="s">
        <v>102</v>
      </c>
      <c r="M306" s="416" t="s">
        <v>97</v>
      </c>
      <c r="N306" s="477">
        <v>1.24</v>
      </c>
      <c r="O306" s="478">
        <f>E303*N306</f>
        <v>11.3088</v>
      </c>
      <c r="P306" s="417">
        <v>3.5</v>
      </c>
      <c r="Q306" s="418">
        <f>N306*P306*$N$17</f>
        <v>5.0018634540000013</v>
      </c>
      <c r="R306" s="1840"/>
      <c r="S306" s="1217">
        <f t="shared" si="15"/>
        <v>0</v>
      </c>
      <c r="T306" s="1845"/>
      <c r="U306" s="267"/>
      <c r="W306" s="581"/>
      <c r="X306" s="130">
        <v>1.316333588</v>
      </c>
    </row>
    <row r="307" spans="1:24" s="390" customFormat="1" ht="12.75" customHeight="1">
      <c r="A307" s="280"/>
      <c r="B307" s="314"/>
      <c r="C307" s="1847"/>
      <c r="D307" s="313"/>
      <c r="E307" s="1177"/>
      <c r="F307" s="308"/>
      <c r="G307" s="273"/>
      <c r="H307" s="308"/>
      <c r="I307" s="272"/>
      <c r="J307" s="273"/>
      <c r="K307" s="274"/>
      <c r="L307" s="400" t="s">
        <v>128</v>
      </c>
      <c r="M307" s="352" t="s">
        <v>92</v>
      </c>
      <c r="N307" s="1156">
        <v>1.32E-2</v>
      </c>
      <c r="O307" s="401">
        <f>E303*N307</f>
        <v>0.12038399999999999</v>
      </c>
      <c r="P307" s="354">
        <v>108.333</v>
      </c>
      <c r="Q307" s="355">
        <f>N307*P307*$N$17</f>
        <v>1.6480743619863605</v>
      </c>
      <c r="R307" s="1840"/>
      <c r="S307" s="1217">
        <f t="shared" si="15"/>
        <v>0</v>
      </c>
      <c r="T307" s="1845"/>
      <c r="U307" s="267"/>
      <c r="W307" s="581"/>
      <c r="X307" s="130">
        <v>1.316333588</v>
      </c>
    </row>
    <row r="308" spans="1:24" ht="12.75" customHeight="1">
      <c r="A308" s="117">
        <f>A303+1</f>
        <v>5</v>
      </c>
      <c r="B308" s="1169" t="s">
        <v>129</v>
      </c>
      <c r="C308" s="1785" t="s">
        <v>171</v>
      </c>
      <c r="D308" s="124" t="s">
        <v>26</v>
      </c>
      <c r="E308" s="741">
        <v>5.0700000000000002E-2</v>
      </c>
      <c r="G308" s="116">
        <v>0</v>
      </c>
      <c r="I308" s="50"/>
      <c r="J308" s="116">
        <v>0</v>
      </c>
      <c r="K308" s="51"/>
      <c r="L308" s="119"/>
      <c r="M308" s="120"/>
      <c r="N308" s="121"/>
      <c r="O308" s="141"/>
      <c r="P308" s="59"/>
      <c r="Q308" s="122"/>
      <c r="R308" s="62">
        <f>G309+J309</f>
        <v>0</v>
      </c>
      <c r="S308" s="1217">
        <f t="shared" si="15"/>
        <v>617.36600970899315</v>
      </c>
      <c r="T308" s="1789">
        <f>E308*S308</f>
        <v>31.300456692245955</v>
      </c>
      <c r="W308" s="110">
        <v>469.00422152640016</v>
      </c>
      <c r="X308" s="130">
        <v>1.316333588</v>
      </c>
    </row>
    <row r="309" spans="1:24" ht="12.75" customHeight="1">
      <c r="A309" s="118"/>
      <c r="C309" s="1786"/>
      <c r="E309" s="1165"/>
      <c r="G309" s="54">
        <f>G308*$J$19/1000</f>
        <v>0</v>
      </c>
      <c r="I309" s="50"/>
      <c r="J309" s="54">
        <f>J308*$Q$19/1000</f>
        <v>0</v>
      </c>
      <c r="K309" s="51"/>
      <c r="L309" s="125" t="s">
        <v>130</v>
      </c>
      <c r="M309" s="126" t="s">
        <v>26</v>
      </c>
      <c r="N309" s="127">
        <v>1</v>
      </c>
      <c r="O309" s="127">
        <f>E308*N309</f>
        <v>5.0700000000000002E-2</v>
      </c>
      <c r="P309" s="128">
        <v>406.94400000000002</v>
      </c>
      <c r="Q309" s="129">
        <f>N309*P309*$N$17</f>
        <v>469.00422152640016</v>
      </c>
      <c r="R309" s="1165">
        <f>SUM(Q309:Q309)</f>
        <v>469.00422152640016</v>
      </c>
      <c r="S309" s="1217">
        <f t="shared" si="15"/>
        <v>0</v>
      </c>
      <c r="T309" s="1790"/>
      <c r="W309" s="110"/>
      <c r="X309" s="130">
        <v>1.316333588</v>
      </c>
    </row>
    <row r="310" spans="1:24" s="390" customFormat="1" ht="12.75" customHeight="1">
      <c r="A310" s="309">
        <f>A308+1</f>
        <v>6</v>
      </c>
      <c r="B310" s="1183" t="s">
        <v>277</v>
      </c>
      <c r="C310" s="1846" t="s">
        <v>427</v>
      </c>
      <c r="D310" s="310" t="s">
        <v>26</v>
      </c>
      <c r="E310" s="1190">
        <v>6.931</v>
      </c>
      <c r="F310" s="278"/>
      <c r="G310" s="281">
        <f>13.8</f>
        <v>13.8</v>
      </c>
      <c r="H310" s="278"/>
      <c r="I310" s="311"/>
      <c r="J310" s="281">
        <f>32.1</f>
        <v>32.1</v>
      </c>
      <c r="K310" s="312"/>
      <c r="L310" s="472"/>
      <c r="M310" s="262"/>
      <c r="N310" s="473"/>
      <c r="O310" s="474"/>
      <c r="P310" s="257"/>
      <c r="Q310" s="264"/>
      <c r="R310" s="265">
        <f>G311+J311</f>
        <v>110.20713000000001</v>
      </c>
      <c r="S310" s="1217">
        <f t="shared" si="15"/>
        <v>171.27809231130632</v>
      </c>
      <c r="T310" s="1844">
        <f>E310*S310</f>
        <v>1187.128457809664</v>
      </c>
      <c r="U310" s="267"/>
      <c r="W310" s="581">
        <v>130.11754305498002</v>
      </c>
      <c r="X310" s="130">
        <v>1.316333588</v>
      </c>
    </row>
    <row r="311" spans="1:24" s="390" customFormat="1" ht="36.75" customHeight="1">
      <c r="A311" s="280"/>
      <c r="B311" s="1186"/>
      <c r="C311" s="1847"/>
      <c r="D311" s="313"/>
      <c r="E311" s="1177"/>
      <c r="F311" s="308"/>
      <c r="G311" s="281">
        <f>G310*$J$19/1000</f>
        <v>25.098474000000003</v>
      </c>
      <c r="H311" s="308"/>
      <c r="I311" s="272"/>
      <c r="J311" s="281">
        <f>J310*$Q$19/1000</f>
        <v>85.108655999999996</v>
      </c>
      <c r="K311" s="274"/>
      <c r="L311" s="1181" t="s">
        <v>112</v>
      </c>
      <c r="M311" s="287" t="s">
        <v>113</v>
      </c>
      <c r="N311" s="475">
        <f>2.4</f>
        <v>2.4</v>
      </c>
      <c r="O311" s="475">
        <f>E310*N311</f>
        <v>16.634399999999999</v>
      </c>
      <c r="P311" s="476">
        <v>0.91700000000000004</v>
      </c>
      <c r="Q311" s="290">
        <f>N311*P311*$N$17</f>
        <v>2.5364288224800009</v>
      </c>
      <c r="R311" s="1177">
        <f>SUM(Q311:Q313)</f>
        <v>19.910413054980008</v>
      </c>
      <c r="S311" s="1217">
        <f t="shared" si="15"/>
        <v>0</v>
      </c>
      <c r="T311" s="1845"/>
      <c r="U311" s="267"/>
      <c r="W311" s="581"/>
      <c r="X311" s="130">
        <v>1.316333588</v>
      </c>
    </row>
    <row r="312" spans="1:24" s="390" customFormat="1" ht="12.75" customHeight="1">
      <c r="A312" s="280"/>
      <c r="B312" s="1186"/>
      <c r="C312" s="1847"/>
      <c r="D312" s="313"/>
      <c r="E312" s="1177"/>
      <c r="F312" s="308"/>
      <c r="G312" s="273"/>
      <c r="H312" s="308"/>
      <c r="I312" s="272"/>
      <c r="J312" s="273"/>
      <c r="K312" s="274"/>
      <c r="L312" s="415" t="s">
        <v>114</v>
      </c>
      <c r="M312" s="352" t="s">
        <v>113</v>
      </c>
      <c r="N312" s="1157">
        <v>13.4</v>
      </c>
      <c r="O312" s="401">
        <f>E310*N312</f>
        <v>92.875399999999999</v>
      </c>
      <c r="P312" s="1044">
        <v>1.125</v>
      </c>
      <c r="Q312" s="355">
        <f>N312*P312*$N$17</f>
        <v>17.373984232500007</v>
      </c>
      <c r="R312" s="1177"/>
      <c r="S312" s="1217">
        <f t="shared" si="15"/>
        <v>0</v>
      </c>
      <c r="T312" s="1179"/>
      <c r="U312" s="267"/>
      <c r="W312" s="581"/>
      <c r="X312" s="130">
        <v>1.316333588</v>
      </c>
    </row>
    <row r="313" spans="1:24" s="390" customFormat="1" ht="21" customHeight="1">
      <c r="A313" s="280"/>
      <c r="B313" s="1186"/>
      <c r="C313" s="1847"/>
      <c r="D313" s="313"/>
      <c r="E313" s="1177"/>
      <c r="F313" s="308"/>
      <c r="G313" s="273"/>
      <c r="H313" s="308"/>
      <c r="I313" s="272"/>
      <c r="J313" s="273"/>
      <c r="K313" s="274"/>
      <c r="L313" s="415"/>
      <c r="M313" s="352"/>
      <c r="N313" s="530"/>
      <c r="O313" s="531"/>
      <c r="P313" s="354"/>
      <c r="Q313" s="355"/>
      <c r="R313" s="1177"/>
      <c r="S313" s="1217">
        <f t="shared" si="15"/>
        <v>0</v>
      </c>
      <c r="T313" s="1179"/>
      <c r="U313" s="267"/>
      <c r="W313" s="581"/>
      <c r="X313" s="130">
        <v>1.316333588</v>
      </c>
    </row>
    <row r="314" spans="1:24" s="390" customFormat="1" ht="12.75" customHeight="1">
      <c r="A314" s="280"/>
      <c r="B314" s="1186"/>
      <c r="C314" s="1847"/>
      <c r="D314" s="313"/>
      <c r="E314" s="1177"/>
      <c r="F314" s="308"/>
      <c r="G314" s="273"/>
      <c r="H314" s="308"/>
      <c r="I314" s="272"/>
      <c r="J314" s="273"/>
      <c r="K314" s="274"/>
      <c r="L314" s="495"/>
      <c r="M314" s="306"/>
      <c r="N314" s="487"/>
      <c r="O314" s="487"/>
      <c r="P314" s="273"/>
      <c r="Q314" s="295"/>
      <c r="R314" s="1177"/>
      <c r="S314" s="1217">
        <f t="shared" si="15"/>
        <v>0</v>
      </c>
      <c r="T314" s="1179"/>
      <c r="U314" s="267"/>
      <c r="W314" s="581"/>
      <c r="X314" s="130">
        <v>1.316333588</v>
      </c>
    </row>
    <row r="315" spans="1:24" ht="14.25" customHeight="1">
      <c r="A315" s="802">
        <f>A310+1</f>
        <v>7</v>
      </c>
      <c r="B315" s="1825" t="s">
        <v>103</v>
      </c>
      <c r="C315" s="1827" t="s">
        <v>428</v>
      </c>
      <c r="D315" s="830" t="s">
        <v>117</v>
      </c>
      <c r="E315" s="1173">
        <v>228</v>
      </c>
      <c r="F315" s="408"/>
      <c r="G315" s="758"/>
      <c r="H315" s="408"/>
      <c r="I315" s="155"/>
      <c r="J315" s="24"/>
      <c r="K315" s="156"/>
      <c r="L315" s="187"/>
      <c r="M315" s="23"/>
      <c r="N315" s="188"/>
      <c r="O315" s="188"/>
      <c r="P315" s="154"/>
      <c r="Q315" s="179"/>
      <c r="R315" s="170">
        <f>G316+J316</f>
        <v>0</v>
      </c>
      <c r="S315" s="1217">
        <f t="shared" si="15"/>
        <v>6.0425238280228228</v>
      </c>
      <c r="T315" s="1831">
        <f>E315*S315</f>
        <v>1377.6954327892036</v>
      </c>
      <c r="U315" s="153"/>
      <c r="W315" s="110">
        <v>4.5904198473000015</v>
      </c>
      <c r="X315" s="130">
        <v>1.316333588</v>
      </c>
    </row>
    <row r="316" spans="1:24" ht="22.5" customHeight="1">
      <c r="A316" s="780"/>
      <c r="B316" s="2109"/>
      <c r="C316" s="1827"/>
      <c r="D316" s="830"/>
      <c r="E316" s="1173"/>
      <c r="F316" s="408"/>
      <c r="G316" s="281"/>
      <c r="H316" s="308"/>
      <c r="I316" s="272"/>
      <c r="J316" s="281"/>
      <c r="K316" s="156"/>
      <c r="L316" s="1175" t="s">
        <v>348</v>
      </c>
      <c r="M316" s="488" t="s">
        <v>117</v>
      </c>
      <c r="N316" s="490">
        <v>1</v>
      </c>
      <c r="O316" s="532">
        <f>E315*N316</f>
        <v>228</v>
      </c>
      <c r="P316" s="987">
        <v>3.9830000000000001</v>
      </c>
      <c r="Q316" s="290">
        <f t="shared" ref="Q316" si="16">N316*P316*$N$17</f>
        <v>4.5904198473000015</v>
      </c>
      <c r="R316" s="1828">
        <f>SUM(Q316:Q317)</f>
        <v>4.5904198473000015</v>
      </c>
      <c r="S316" s="1217">
        <f t="shared" si="15"/>
        <v>0</v>
      </c>
      <c r="T316" s="1831"/>
      <c r="U316" s="153"/>
      <c r="W316" s="110"/>
      <c r="X316" s="130">
        <v>1.316333588</v>
      </c>
    </row>
    <row r="317" spans="1:24" ht="18" customHeight="1">
      <c r="A317" s="780"/>
      <c r="B317" s="1189"/>
      <c r="C317" s="1827"/>
      <c r="D317" s="830"/>
      <c r="E317" s="1173"/>
      <c r="F317" s="408"/>
      <c r="G317" s="758"/>
      <c r="H317" s="408"/>
      <c r="I317" s="155"/>
      <c r="J317" s="24"/>
      <c r="K317" s="156"/>
      <c r="L317" s="1075"/>
      <c r="M317" s="161"/>
      <c r="N317" s="162"/>
      <c r="O317" s="489"/>
      <c r="P317" s="163"/>
      <c r="Q317" s="290"/>
      <c r="R317" s="1829"/>
      <c r="S317" s="1217">
        <f t="shared" si="15"/>
        <v>0</v>
      </c>
      <c r="T317" s="1831"/>
      <c r="U317" s="153"/>
      <c r="W317" s="110"/>
      <c r="X317" s="130">
        <v>1.316333588</v>
      </c>
    </row>
    <row r="318" spans="1:24" ht="14.25" customHeight="1">
      <c r="A318" s="802">
        <f>A315+1</f>
        <v>8</v>
      </c>
      <c r="B318" s="1825" t="s">
        <v>103</v>
      </c>
      <c r="C318" s="1827" t="s">
        <v>429</v>
      </c>
      <c r="D318" s="830" t="s">
        <v>117</v>
      </c>
      <c r="E318" s="1173">
        <v>554.79999999999995</v>
      </c>
      <c r="F318" s="408"/>
      <c r="G318" s="758"/>
      <c r="H318" s="408"/>
      <c r="I318" s="155"/>
      <c r="J318" s="24"/>
      <c r="K318" s="156"/>
      <c r="L318" s="187"/>
      <c r="M318" s="23"/>
      <c r="N318" s="188"/>
      <c r="O318" s="188"/>
      <c r="P318" s="154"/>
      <c r="Q318" s="179"/>
      <c r="R318" s="170">
        <f>G319+J319</f>
        <v>0</v>
      </c>
      <c r="S318" s="1217">
        <f t="shared" si="15"/>
        <v>2.8839663060686385</v>
      </c>
      <c r="T318" s="1831">
        <f>E318*S318</f>
        <v>1600.0245066068805</v>
      </c>
      <c r="U318" s="153"/>
      <c r="W318" s="110">
        <v>2.1909083931000009</v>
      </c>
      <c r="X318" s="130">
        <v>1.316333588</v>
      </c>
    </row>
    <row r="319" spans="1:24" ht="22.5" customHeight="1">
      <c r="A319" s="780"/>
      <c r="B319" s="2109"/>
      <c r="C319" s="1827"/>
      <c r="D319" s="830"/>
      <c r="E319" s="1173"/>
      <c r="F319" s="408"/>
      <c r="G319" s="281"/>
      <c r="H319" s="308"/>
      <c r="I319" s="272"/>
      <c r="J319" s="281"/>
      <c r="K319" s="156"/>
      <c r="L319" s="1175" t="s">
        <v>300</v>
      </c>
      <c r="M319" s="488" t="s">
        <v>117</v>
      </c>
      <c r="N319" s="490">
        <v>1</v>
      </c>
      <c r="O319" s="532">
        <f>E318*N319</f>
        <v>554.79999999999995</v>
      </c>
      <c r="P319" s="987">
        <v>1.901</v>
      </c>
      <c r="Q319" s="290">
        <f t="shared" ref="Q319" si="17">N319*P319*$N$17</f>
        <v>2.1909083931000009</v>
      </c>
      <c r="R319" s="1828">
        <f>SUM(Q319:Q320)</f>
        <v>2.1909083931000009</v>
      </c>
      <c r="S319" s="1217">
        <f t="shared" si="15"/>
        <v>0</v>
      </c>
      <c r="T319" s="1831"/>
      <c r="U319" s="153"/>
      <c r="W319" s="110"/>
      <c r="X319" s="130">
        <v>1.316333588</v>
      </c>
    </row>
    <row r="320" spans="1:24" ht="18" customHeight="1">
      <c r="A320" s="780"/>
      <c r="B320" s="1189"/>
      <c r="C320" s="1827"/>
      <c r="D320" s="830"/>
      <c r="E320" s="1173"/>
      <c r="F320" s="408"/>
      <c r="G320" s="758"/>
      <c r="H320" s="408"/>
      <c r="I320" s="155"/>
      <c r="J320" s="24"/>
      <c r="K320" s="156"/>
      <c r="L320" s="1075"/>
      <c r="M320" s="161"/>
      <c r="N320" s="162"/>
      <c r="O320" s="489"/>
      <c r="P320" s="163"/>
      <c r="Q320" s="290"/>
      <c r="R320" s="1829"/>
      <c r="S320" s="1217">
        <f t="shared" si="15"/>
        <v>0</v>
      </c>
      <c r="T320" s="1831"/>
      <c r="U320" s="153"/>
      <c r="W320" s="110"/>
      <c r="X320" s="130">
        <v>1.316333588</v>
      </c>
    </row>
    <row r="321" spans="1:24" ht="14.25" customHeight="1">
      <c r="A321" s="802">
        <f>A318+1</f>
        <v>9</v>
      </c>
      <c r="B321" s="1825" t="s">
        <v>103</v>
      </c>
      <c r="C321" s="1827" t="s">
        <v>430</v>
      </c>
      <c r="D321" s="830" t="s">
        <v>117</v>
      </c>
      <c r="E321" s="1173">
        <v>2628.65</v>
      </c>
      <c r="F321" s="408"/>
      <c r="G321" s="758"/>
      <c r="H321" s="408"/>
      <c r="I321" s="155"/>
      <c r="J321" s="24"/>
      <c r="K321" s="156"/>
      <c r="L321" s="187"/>
      <c r="M321" s="23"/>
      <c r="N321" s="188"/>
      <c r="O321" s="188"/>
      <c r="P321" s="154"/>
      <c r="Q321" s="179"/>
      <c r="R321" s="170">
        <f>G322+J322</f>
        <v>0</v>
      </c>
      <c r="S321" s="1217">
        <f t="shared" si="15"/>
        <v>0.73578309228999983</v>
      </c>
      <c r="T321" s="1831">
        <f>E321*S321</f>
        <v>1934.1162255481081</v>
      </c>
      <c r="U321" s="153"/>
      <c r="W321" s="110">
        <v>0.55896400350000019</v>
      </c>
      <c r="X321" s="130">
        <v>1.316333588</v>
      </c>
    </row>
    <row r="322" spans="1:24" ht="22.5" customHeight="1">
      <c r="A322" s="780"/>
      <c r="B322" s="2109"/>
      <c r="C322" s="1827"/>
      <c r="D322" s="830"/>
      <c r="E322" s="1173"/>
      <c r="F322" s="408"/>
      <c r="G322" s="281"/>
      <c r="H322" s="308"/>
      <c r="I322" s="272"/>
      <c r="J322" s="281"/>
      <c r="K322" s="156"/>
      <c r="L322" s="1175" t="s">
        <v>294</v>
      </c>
      <c r="M322" s="488" t="s">
        <v>117</v>
      </c>
      <c r="N322" s="490">
        <v>1</v>
      </c>
      <c r="O322" s="532">
        <f>E321*N322</f>
        <v>2628.65</v>
      </c>
      <c r="P322" s="159">
        <v>0.48499999999999999</v>
      </c>
      <c r="Q322" s="290">
        <f t="shared" ref="Q322" si="18">N322*P322*$N$17</f>
        <v>0.55896400350000019</v>
      </c>
      <c r="R322" s="1828">
        <f>SUM(Q322:Q323)</f>
        <v>0.55896400350000019</v>
      </c>
      <c r="S322" s="1217">
        <f t="shared" si="15"/>
        <v>0</v>
      </c>
      <c r="T322" s="1831"/>
      <c r="U322" s="153"/>
      <c r="W322" s="110"/>
      <c r="X322" s="130">
        <v>1.316333588</v>
      </c>
    </row>
    <row r="323" spans="1:24" ht="18" customHeight="1">
      <c r="A323" s="780"/>
      <c r="B323" s="1189"/>
      <c r="C323" s="1827"/>
      <c r="D323" s="830"/>
      <c r="E323" s="1173"/>
      <c r="F323" s="408"/>
      <c r="G323" s="758"/>
      <c r="H323" s="408"/>
      <c r="I323" s="155"/>
      <c r="J323" s="24"/>
      <c r="K323" s="156"/>
      <c r="L323" s="1075"/>
      <c r="M323" s="161"/>
      <c r="N323" s="162"/>
      <c r="O323" s="489"/>
      <c r="P323" s="163"/>
      <c r="Q323" s="290"/>
      <c r="R323" s="1829"/>
      <c r="S323" s="1217">
        <f t="shared" si="15"/>
        <v>0</v>
      </c>
      <c r="T323" s="1831"/>
      <c r="U323" s="153"/>
      <c r="W323" s="110"/>
      <c r="X323" s="130">
        <v>1.316333588</v>
      </c>
    </row>
    <row r="324" spans="1:24" ht="14.25" customHeight="1">
      <c r="A324" s="778">
        <f>A321+1</f>
        <v>10</v>
      </c>
      <c r="B324" s="1824" t="s">
        <v>103</v>
      </c>
      <c r="C324" s="1826" t="s">
        <v>420</v>
      </c>
      <c r="D324" s="779" t="s">
        <v>97</v>
      </c>
      <c r="E324" s="1172">
        <v>1.54</v>
      </c>
      <c r="F324" s="142"/>
      <c r="G324" s="143"/>
      <c r="H324" s="142"/>
      <c r="I324" s="144"/>
      <c r="J324" s="143"/>
      <c r="K324" s="145"/>
      <c r="L324" s="146"/>
      <c r="M324" s="147"/>
      <c r="N324" s="148"/>
      <c r="O324" s="148"/>
      <c r="P324" s="142"/>
      <c r="Q324" s="776"/>
      <c r="R324" s="151">
        <f>G325+J325</f>
        <v>0</v>
      </c>
      <c r="S324" s="1217">
        <f t="shared" si="15"/>
        <v>13.951054261234718</v>
      </c>
      <c r="T324" s="1830">
        <f>E324*S324</f>
        <v>21.484623562301469</v>
      </c>
      <c r="U324" s="153"/>
      <c r="W324" s="110">
        <v>10.598418507600003</v>
      </c>
      <c r="X324" s="130">
        <v>1.316333588</v>
      </c>
    </row>
    <row r="325" spans="1:24" ht="22.5" customHeight="1">
      <c r="A325" s="780"/>
      <c r="B325" s="1825"/>
      <c r="C325" s="1827"/>
      <c r="D325" s="414"/>
      <c r="E325" s="1173"/>
      <c r="F325" s="154"/>
      <c r="G325" s="281"/>
      <c r="H325" s="308"/>
      <c r="I325" s="272"/>
      <c r="J325" s="281"/>
      <c r="K325" s="156"/>
      <c r="L325" s="1175" t="s">
        <v>295</v>
      </c>
      <c r="M325" s="488" t="s">
        <v>97</v>
      </c>
      <c r="N325" s="490">
        <v>1</v>
      </c>
      <c r="O325" s="532">
        <f>E324*N325</f>
        <v>1.54</v>
      </c>
      <c r="P325" s="159">
        <v>9.1959999999999997</v>
      </c>
      <c r="Q325" s="290">
        <f t="shared" ref="Q325" si="19">N325*P325*$N$17</f>
        <v>10.598418507600003</v>
      </c>
      <c r="R325" s="1828">
        <f>SUM(Q325:Q326)</f>
        <v>10.598418507600003</v>
      </c>
      <c r="S325" s="1217">
        <f t="shared" si="15"/>
        <v>0</v>
      </c>
      <c r="T325" s="1831"/>
      <c r="U325" s="153"/>
      <c r="W325" s="110"/>
      <c r="X325" s="130">
        <v>1.316333588</v>
      </c>
    </row>
    <row r="326" spans="1:24" ht="18" customHeight="1">
      <c r="A326" s="780"/>
      <c r="B326" s="1171"/>
      <c r="C326" s="1827"/>
      <c r="D326" s="414"/>
      <c r="E326" s="1173"/>
      <c r="F326" s="154"/>
      <c r="G326" s="24"/>
      <c r="H326" s="154"/>
      <c r="I326" s="155"/>
      <c r="J326" s="24"/>
      <c r="K326" s="156"/>
      <c r="L326" s="1075"/>
      <c r="M326" s="161"/>
      <c r="N326" s="162"/>
      <c r="O326" s="489"/>
      <c r="P326" s="163"/>
      <c r="Q326" s="290"/>
      <c r="R326" s="1829"/>
      <c r="S326" s="1217">
        <f t="shared" si="15"/>
        <v>0</v>
      </c>
      <c r="T326" s="1831"/>
      <c r="U326" s="153"/>
      <c r="W326" s="110"/>
      <c r="X326" s="130">
        <v>1.316333588</v>
      </c>
    </row>
    <row r="327" spans="1:24" ht="12.75" customHeight="1">
      <c r="A327" s="778">
        <f>A324+1</f>
        <v>11</v>
      </c>
      <c r="B327" s="1206" t="s">
        <v>505</v>
      </c>
      <c r="C327" s="1826" t="s">
        <v>271</v>
      </c>
      <c r="D327" s="779" t="s">
        <v>25</v>
      </c>
      <c r="E327" s="1064">
        <v>4.6859999999999999</v>
      </c>
      <c r="F327" s="142"/>
      <c r="G327" s="143">
        <v>35</v>
      </c>
      <c r="H327" s="142"/>
      <c r="I327" s="144"/>
      <c r="J327" s="143"/>
      <c r="K327" s="145"/>
      <c r="L327" s="146"/>
      <c r="M327" s="147"/>
      <c r="N327" s="148"/>
      <c r="O327" s="149"/>
      <c r="P327" s="142"/>
      <c r="Q327" s="776"/>
      <c r="R327" s="151">
        <f>G328+J328</f>
        <v>63.655550000000005</v>
      </c>
      <c r="S327" s="1217">
        <f t="shared" si="15"/>
        <v>90.227385697704491</v>
      </c>
      <c r="T327" s="1830">
        <f>E327*S327</f>
        <v>422.80552937944321</v>
      </c>
      <c r="U327" s="153"/>
      <c r="W327" s="110">
        <v>68.544468150200004</v>
      </c>
      <c r="X327" s="130">
        <v>1.316333588</v>
      </c>
    </row>
    <row r="328" spans="1:24" ht="12.75" customHeight="1">
      <c r="A328" s="780"/>
      <c r="B328" s="1825"/>
      <c r="C328" s="1827"/>
      <c r="D328" s="414"/>
      <c r="E328" s="1173"/>
      <c r="F328" s="154"/>
      <c r="G328" s="281">
        <f>G327*$J$19/1000</f>
        <v>63.655550000000005</v>
      </c>
      <c r="H328" s="308"/>
      <c r="I328" s="272"/>
      <c r="J328" s="281">
        <f>J327*$Q$19/1000</f>
        <v>0</v>
      </c>
      <c r="K328" s="156"/>
      <c r="L328" s="1175"/>
      <c r="M328" s="157"/>
      <c r="N328" s="158"/>
      <c r="O328" s="158"/>
      <c r="P328" s="159"/>
      <c r="Q328" s="396"/>
      <c r="R328" s="1828">
        <f>SUM(Q328:Q329)</f>
        <v>4.8889181502000012</v>
      </c>
      <c r="S328" s="1217">
        <f t="shared" si="15"/>
        <v>0</v>
      </c>
      <c r="T328" s="1831"/>
      <c r="U328" s="153"/>
      <c r="W328" s="110"/>
      <c r="X328" s="130">
        <v>1.316333588</v>
      </c>
    </row>
    <row r="329" spans="1:24" ht="12.75" customHeight="1">
      <c r="A329" s="780"/>
      <c r="B329" s="1825"/>
      <c r="C329" s="1827"/>
      <c r="D329" s="414"/>
      <c r="E329" s="1173"/>
      <c r="F329" s="154"/>
      <c r="G329" s="24"/>
      <c r="H329" s="154"/>
      <c r="I329" s="155"/>
      <c r="J329" s="24"/>
      <c r="K329" s="156"/>
      <c r="L329" s="1146" t="s">
        <v>506</v>
      </c>
      <c r="M329" s="1147" t="s">
        <v>113</v>
      </c>
      <c r="N329" s="1148">
        <v>6</v>
      </c>
      <c r="O329" s="168">
        <f>E327*N329</f>
        <v>28.116</v>
      </c>
      <c r="P329" s="165">
        <v>0.70699999999999996</v>
      </c>
      <c r="Q329" s="396">
        <f>N329*P329*$N$17</f>
        <v>4.8889181502000012</v>
      </c>
      <c r="R329" s="1829"/>
      <c r="S329" s="1217">
        <f t="shared" si="15"/>
        <v>0</v>
      </c>
      <c r="T329" s="1831"/>
      <c r="U329" s="153"/>
      <c r="W329" s="110"/>
      <c r="X329" s="130">
        <v>1.316333588</v>
      </c>
    </row>
    <row r="330" spans="1:24" ht="12.75" customHeight="1">
      <c r="A330" s="458"/>
      <c r="B330" s="459"/>
      <c r="C330" s="460" t="s">
        <v>27</v>
      </c>
      <c r="D330" s="461"/>
      <c r="E330" s="462"/>
      <c r="F330" s="463"/>
      <c r="G330" s="464"/>
      <c r="H330" s="463"/>
      <c r="I330" s="465"/>
      <c r="J330" s="464"/>
      <c r="K330" s="466"/>
      <c r="L330" s="467"/>
      <c r="M330" s="468"/>
      <c r="N330" s="469"/>
      <c r="O330" s="470"/>
      <c r="P330" s="463"/>
      <c r="Q330" s="464"/>
      <c r="R330" s="470"/>
      <c r="S330" s="1217">
        <f t="shared" si="15"/>
        <v>0</v>
      </c>
      <c r="T330" s="471">
        <f>SUM(T296:T329)</f>
        <v>7177.7556965483564</v>
      </c>
      <c r="U330" s="153"/>
      <c r="W330" s="110"/>
      <c r="X330" s="130">
        <v>1.316333588</v>
      </c>
    </row>
    <row r="331" spans="1:24" s="453" customFormat="1" ht="21" customHeight="1">
      <c r="A331" s="1945" t="s">
        <v>298</v>
      </c>
      <c r="B331" s="1946"/>
      <c r="C331" s="1946"/>
      <c r="D331" s="1946"/>
      <c r="E331" s="1947"/>
      <c r="F331" s="429"/>
      <c r="G331" s="499"/>
      <c r="H331" s="429"/>
      <c r="I331" s="500"/>
      <c r="J331" s="499"/>
      <c r="K331" s="501"/>
      <c r="L331" s="426"/>
      <c r="M331" s="427"/>
      <c r="N331" s="428"/>
      <c r="O331" s="428"/>
      <c r="P331" s="429"/>
      <c r="Q331" s="430"/>
      <c r="R331" s="431"/>
      <c r="S331" s="1217">
        <f t="shared" si="15"/>
        <v>0</v>
      </c>
      <c r="T331" s="502"/>
      <c r="U331" s="432"/>
      <c r="W331" s="1099"/>
      <c r="X331" s="130">
        <v>1.316333588</v>
      </c>
    </row>
    <row r="332" spans="1:24" s="390" customFormat="1" ht="12.75" customHeight="1">
      <c r="A332" s="309">
        <v>1</v>
      </c>
      <c r="B332" s="1183" t="s">
        <v>105</v>
      </c>
      <c r="C332" s="1846" t="s">
        <v>450</v>
      </c>
      <c r="D332" s="310" t="s">
        <v>92</v>
      </c>
      <c r="E332" s="826">
        <v>15.263999999999999</v>
      </c>
      <c r="F332" s="278"/>
      <c r="G332" s="281">
        <v>1.94</v>
      </c>
      <c r="H332" s="278"/>
      <c r="I332" s="311"/>
      <c r="J332" s="281">
        <v>0</v>
      </c>
      <c r="K332" s="312"/>
      <c r="L332" s="261"/>
      <c r="M332" s="262"/>
      <c r="N332" s="473"/>
      <c r="O332" s="473"/>
      <c r="P332" s="257"/>
      <c r="Q332" s="264"/>
      <c r="R332" s="265">
        <f>G333+J333</f>
        <v>3.5283361999999996</v>
      </c>
      <c r="S332" s="1217">
        <f t="shared" si="15"/>
        <v>4.6444674498162852</v>
      </c>
      <c r="T332" s="1178">
        <f>E332*S332</f>
        <v>70.893151153995774</v>
      </c>
      <c r="U332" s="267"/>
      <c r="W332" s="581">
        <v>3.5283361999999996</v>
      </c>
      <c r="X332" s="130">
        <v>1.316333588</v>
      </c>
    </row>
    <row r="333" spans="1:24" s="390" customFormat="1" ht="12.75" customHeight="1">
      <c r="A333" s="280"/>
      <c r="B333" s="1186" t="s">
        <v>272</v>
      </c>
      <c r="C333" s="1847"/>
      <c r="D333" s="313"/>
      <c r="E333" s="1177"/>
      <c r="F333" s="308"/>
      <c r="G333" s="281">
        <f>G332*$J$19/1000</f>
        <v>3.5283361999999996</v>
      </c>
      <c r="H333" s="308"/>
      <c r="I333" s="272"/>
      <c r="J333" s="281">
        <f>J332*$Q$13/1000</f>
        <v>0</v>
      </c>
      <c r="K333" s="274"/>
      <c r="L333" s="305"/>
      <c r="M333" s="306"/>
      <c r="N333" s="486"/>
      <c r="O333" s="486"/>
      <c r="P333" s="308"/>
      <c r="Q333" s="295"/>
      <c r="R333" s="1177"/>
      <c r="S333" s="1217">
        <f t="shared" si="15"/>
        <v>0</v>
      </c>
      <c r="T333" s="291"/>
      <c r="U333" s="267"/>
      <c r="W333" s="581"/>
      <c r="X333" s="130">
        <v>1.316333588</v>
      </c>
    </row>
    <row r="334" spans="1:24" s="390" customFormat="1" ht="24.75" customHeight="1">
      <c r="A334" s="280"/>
      <c r="B334" s="314"/>
      <c r="C334" s="1847"/>
      <c r="D334" s="313"/>
      <c r="E334" s="1177"/>
      <c r="F334" s="308"/>
      <c r="G334" s="273"/>
      <c r="H334" s="308"/>
      <c r="I334" s="272"/>
      <c r="J334" s="273"/>
      <c r="K334" s="274"/>
      <c r="L334" s="305"/>
      <c r="M334" s="306"/>
      <c r="N334" s="486"/>
      <c r="O334" s="486"/>
      <c r="P334" s="308"/>
      <c r="Q334" s="295"/>
      <c r="R334" s="1177"/>
      <c r="S334" s="1217">
        <f t="shared" si="15"/>
        <v>0</v>
      </c>
      <c r="T334" s="291"/>
      <c r="U334" s="267"/>
      <c r="W334" s="581"/>
      <c r="X334" s="130">
        <v>1.316333588</v>
      </c>
    </row>
    <row r="335" spans="1:24" ht="12.75" customHeight="1">
      <c r="A335" s="755">
        <v>2</v>
      </c>
      <c r="B335" s="756" t="s">
        <v>165</v>
      </c>
      <c r="C335" s="1785" t="s">
        <v>164</v>
      </c>
      <c r="D335" s="757" t="s">
        <v>104</v>
      </c>
      <c r="E335" s="741">
        <v>15.263999999999999</v>
      </c>
      <c r="F335" s="110"/>
      <c r="G335" s="115">
        <v>56.2</v>
      </c>
      <c r="H335" s="110"/>
      <c r="I335" s="50"/>
      <c r="K335" s="51"/>
      <c r="L335" s="69"/>
      <c r="M335" s="70"/>
      <c r="N335" s="71"/>
      <c r="O335" s="71"/>
      <c r="P335" s="73"/>
      <c r="Q335" s="74"/>
      <c r="R335" s="62">
        <f>G336+J336</f>
        <v>102.212626</v>
      </c>
      <c r="S335" s="1217">
        <f t="shared" si="15"/>
        <v>134.5459127214821</v>
      </c>
      <c r="T335" s="1166">
        <f>E335*S335</f>
        <v>2053.7088117807025</v>
      </c>
      <c r="W335" s="110">
        <v>102.212626</v>
      </c>
      <c r="X335" s="130">
        <v>1.316333588</v>
      </c>
    </row>
    <row r="336" spans="1:24" ht="12.75" customHeight="1">
      <c r="A336" s="118"/>
      <c r="B336" s="756"/>
      <c r="C336" s="1786"/>
      <c r="D336" s="757"/>
      <c r="E336" s="1165"/>
      <c r="F336" s="110"/>
      <c r="G336" s="54">
        <f>G335*$J$19/1000</f>
        <v>102.212626</v>
      </c>
      <c r="H336" s="110"/>
      <c r="I336" s="50"/>
      <c r="J336" s="54">
        <f>J335*$Q$19/1000</f>
        <v>0</v>
      </c>
      <c r="K336" s="51"/>
      <c r="L336" s="107"/>
      <c r="M336" s="108"/>
      <c r="N336" s="109"/>
      <c r="O336" s="109"/>
      <c r="P336" s="110"/>
      <c r="Q336" s="79"/>
      <c r="R336" s="1165"/>
      <c r="S336" s="1217">
        <f t="shared" si="15"/>
        <v>0</v>
      </c>
      <c r="T336" s="80"/>
      <c r="W336" s="110"/>
      <c r="X336" s="130">
        <v>1.316333588</v>
      </c>
    </row>
    <row r="337" spans="1:24" s="390" customFormat="1" ht="12.75" customHeight="1">
      <c r="A337" s="309">
        <f>A335+1</f>
        <v>3</v>
      </c>
      <c r="B337" s="1183" t="s">
        <v>123</v>
      </c>
      <c r="C337" s="1846" t="s">
        <v>431</v>
      </c>
      <c r="D337" s="310" t="s">
        <v>92</v>
      </c>
      <c r="E337" s="421">
        <v>2.544</v>
      </c>
      <c r="F337" s="278"/>
      <c r="G337" s="281">
        <v>1.82</v>
      </c>
      <c r="H337" s="278"/>
      <c r="I337" s="311"/>
      <c r="J337" s="281">
        <v>1.06</v>
      </c>
      <c r="K337" s="312"/>
      <c r="L337" s="472"/>
      <c r="M337" s="262"/>
      <c r="N337" s="473"/>
      <c r="O337" s="474"/>
      <c r="P337" s="257"/>
      <c r="Q337" s="264"/>
      <c r="R337" s="265">
        <f>G338+J338</f>
        <v>6.1205302000000001</v>
      </c>
      <c r="S337" s="1217">
        <f t="shared" si="15"/>
        <v>17.77670305584364</v>
      </c>
      <c r="T337" s="1844">
        <f>E337*S337</f>
        <v>45.223932574066218</v>
      </c>
      <c r="U337" s="267"/>
      <c r="W337" s="581">
        <v>13.504709761948002</v>
      </c>
      <c r="X337" s="130">
        <v>1.316333588</v>
      </c>
    </row>
    <row r="338" spans="1:24" s="390" customFormat="1" ht="27.75" customHeight="1">
      <c r="A338" s="280"/>
      <c r="B338" s="1186" t="s">
        <v>265</v>
      </c>
      <c r="C338" s="1847"/>
      <c r="D338" s="313"/>
      <c r="E338" s="1177"/>
      <c r="F338" s="308"/>
      <c r="G338" s="281">
        <f>G337*$J$19/1000</f>
        <v>3.3100885999999998</v>
      </c>
      <c r="H338" s="308"/>
      <c r="I338" s="272"/>
      <c r="J338" s="281">
        <f>J337*$Q$19/1000</f>
        <v>2.8104416000000003</v>
      </c>
      <c r="K338" s="274"/>
      <c r="L338" s="1181" t="s">
        <v>266</v>
      </c>
      <c r="M338" s="287" t="s">
        <v>92</v>
      </c>
      <c r="N338" s="475">
        <f>0.97+0.27</f>
        <v>1.24</v>
      </c>
      <c r="O338" s="475">
        <f>E337*N338</f>
        <v>3.15456</v>
      </c>
      <c r="P338" s="476">
        <v>5.1669999999999998</v>
      </c>
      <c r="Q338" s="290">
        <f>N338*P338*$N$17</f>
        <v>7.3841795619480015</v>
      </c>
      <c r="R338" s="1177">
        <f>SUM(Q338:Q338)</f>
        <v>7.3841795619480015</v>
      </c>
      <c r="S338" s="1217">
        <f t="shared" si="15"/>
        <v>0</v>
      </c>
      <c r="T338" s="1845"/>
      <c r="U338" s="267"/>
      <c r="W338" s="581"/>
      <c r="X338" s="130">
        <v>1.316333588</v>
      </c>
    </row>
    <row r="339" spans="1:24" s="390" customFormat="1" ht="12.75" customHeight="1">
      <c r="A339" s="309">
        <f>A337+1</f>
        <v>4</v>
      </c>
      <c r="B339" s="1183" t="s">
        <v>273</v>
      </c>
      <c r="C339" s="1846" t="s">
        <v>451</v>
      </c>
      <c r="D339" s="310" t="s">
        <v>92</v>
      </c>
      <c r="E339" s="826">
        <v>15.263999999999999</v>
      </c>
      <c r="F339" s="278"/>
      <c r="G339" s="281">
        <v>1.84</v>
      </c>
      <c r="H339" s="278"/>
      <c r="I339" s="311"/>
      <c r="J339" s="281">
        <v>0.2</v>
      </c>
      <c r="K339" s="312"/>
      <c r="L339" s="275"/>
      <c r="M339" s="276"/>
      <c r="N339" s="277"/>
      <c r="O339" s="277"/>
      <c r="P339" s="278"/>
      <c r="Q339" s="279"/>
      <c r="R339" s="265">
        <f>G340+J340</f>
        <v>3.8767352000000002</v>
      </c>
      <c r="S339" s="1217">
        <f t="shared" si="15"/>
        <v>54.628356948298858</v>
      </c>
      <c r="T339" s="1844">
        <f>E339*S339</f>
        <v>833.84724045883377</v>
      </c>
      <c r="U339" s="267"/>
      <c r="W339" s="581">
        <v>41.500389754013369</v>
      </c>
      <c r="X339" s="130">
        <v>1.316333588</v>
      </c>
    </row>
    <row r="340" spans="1:24" s="390" customFormat="1" ht="12.75" customHeight="1">
      <c r="A340" s="280"/>
      <c r="B340" s="1186" t="s">
        <v>274</v>
      </c>
      <c r="C340" s="1847"/>
      <c r="D340" s="313"/>
      <c r="E340" s="1177"/>
      <c r="F340" s="308"/>
      <c r="G340" s="281">
        <f>G339*$J$19/1000</f>
        <v>3.3464632000000001</v>
      </c>
      <c r="H340" s="308"/>
      <c r="I340" s="272"/>
      <c r="J340" s="281">
        <f>J339*$Q$19/1000</f>
        <v>0.53027200000000008</v>
      </c>
      <c r="K340" s="274"/>
      <c r="L340" s="1180"/>
      <c r="M340" s="282"/>
      <c r="N340" s="283"/>
      <c r="O340" s="284"/>
      <c r="P340" s="285"/>
      <c r="Q340" s="286"/>
      <c r="R340" s="1839">
        <f>SUM(Q340:Q343)</f>
        <v>37.62365455401337</v>
      </c>
      <c r="S340" s="1217">
        <f t="shared" si="15"/>
        <v>0</v>
      </c>
      <c r="T340" s="1845"/>
      <c r="U340" s="267"/>
      <c r="W340" s="581"/>
      <c r="X340" s="130">
        <v>1.316333588</v>
      </c>
    </row>
    <row r="341" spans="1:24" s="390" customFormat="1" ht="12.75" customHeight="1">
      <c r="A341" s="280"/>
      <c r="B341" s="314"/>
      <c r="C341" s="1847"/>
      <c r="D341" s="313"/>
      <c r="E341" s="1177"/>
      <c r="F341" s="308"/>
      <c r="G341" s="273"/>
      <c r="H341" s="308"/>
      <c r="I341" s="272"/>
      <c r="J341" s="273"/>
      <c r="K341" s="274"/>
      <c r="L341" s="415" t="s">
        <v>421</v>
      </c>
      <c r="M341" s="416" t="s">
        <v>92</v>
      </c>
      <c r="N341" s="477">
        <v>1.0149999999999999</v>
      </c>
      <c r="O341" s="478">
        <f>E339*N341</f>
        <v>15.492959999999998</v>
      </c>
      <c r="P341" s="417">
        <v>26.478000000000002</v>
      </c>
      <c r="Q341" s="418">
        <f>N341*P341*$N$17</f>
        <v>30.973716738027012</v>
      </c>
      <c r="R341" s="1840"/>
      <c r="S341" s="1217">
        <f t="shared" si="15"/>
        <v>0</v>
      </c>
      <c r="T341" s="1845"/>
      <c r="U341" s="267"/>
      <c r="W341" s="581"/>
      <c r="X341" s="130">
        <v>1.316333588</v>
      </c>
    </row>
    <row r="342" spans="1:24" s="390" customFormat="1" ht="12.75" customHeight="1">
      <c r="A342" s="280"/>
      <c r="B342" s="314"/>
      <c r="C342" s="1847"/>
      <c r="D342" s="313"/>
      <c r="E342" s="1177"/>
      <c r="F342" s="308"/>
      <c r="G342" s="273"/>
      <c r="H342" s="308"/>
      <c r="I342" s="272"/>
      <c r="J342" s="273"/>
      <c r="K342" s="274"/>
      <c r="L342" s="415" t="s">
        <v>102</v>
      </c>
      <c r="M342" s="416" t="s">
        <v>97</v>
      </c>
      <c r="N342" s="477">
        <v>1.24</v>
      </c>
      <c r="O342" s="478">
        <f>E339*N342</f>
        <v>18.92736</v>
      </c>
      <c r="P342" s="417">
        <v>3.5</v>
      </c>
      <c r="Q342" s="418">
        <f>N342*P342*$N$17</f>
        <v>5.0018634540000013</v>
      </c>
      <c r="R342" s="1840"/>
      <c r="S342" s="1217">
        <f t="shared" si="15"/>
        <v>0</v>
      </c>
      <c r="T342" s="1845"/>
      <c r="U342" s="267"/>
      <c r="W342" s="581"/>
      <c r="X342" s="130">
        <v>1.316333588</v>
      </c>
    </row>
    <row r="343" spans="1:24" s="390" customFormat="1" ht="12.75" customHeight="1">
      <c r="A343" s="280"/>
      <c r="B343" s="314"/>
      <c r="C343" s="1847"/>
      <c r="D343" s="313"/>
      <c r="E343" s="1177"/>
      <c r="F343" s="308"/>
      <c r="G343" s="273"/>
      <c r="H343" s="308"/>
      <c r="I343" s="272"/>
      <c r="J343" s="273"/>
      <c r="K343" s="274"/>
      <c r="L343" s="400" t="s">
        <v>128</v>
      </c>
      <c r="M343" s="352" t="s">
        <v>92</v>
      </c>
      <c r="N343" s="353">
        <v>1.32E-2</v>
      </c>
      <c r="O343" s="401">
        <f>E339*N343</f>
        <v>0.20148479999999999</v>
      </c>
      <c r="P343" s="354">
        <v>108.333</v>
      </c>
      <c r="Q343" s="355">
        <f>N343*P343*$N$17</f>
        <v>1.6480743619863605</v>
      </c>
      <c r="R343" s="1840"/>
      <c r="S343" s="1217">
        <f t="shared" si="15"/>
        <v>0</v>
      </c>
      <c r="T343" s="1845"/>
      <c r="U343" s="267"/>
      <c r="W343" s="581"/>
      <c r="X343" s="130">
        <v>1.316333588</v>
      </c>
    </row>
    <row r="344" spans="1:24" ht="12.75" customHeight="1">
      <c r="A344" s="117">
        <f>A339+1</f>
        <v>5</v>
      </c>
      <c r="B344" s="1169" t="s">
        <v>129</v>
      </c>
      <c r="C344" s="1785" t="s">
        <v>171</v>
      </c>
      <c r="D344" s="124" t="s">
        <v>26</v>
      </c>
      <c r="E344" s="741">
        <v>8.5000000000000006E-2</v>
      </c>
      <c r="G344" s="116">
        <v>0</v>
      </c>
      <c r="I344" s="50"/>
      <c r="J344" s="116">
        <v>0</v>
      </c>
      <c r="K344" s="51"/>
      <c r="L344" s="119"/>
      <c r="M344" s="120"/>
      <c r="N344" s="121"/>
      <c r="O344" s="141"/>
      <c r="P344" s="59"/>
      <c r="Q344" s="122"/>
      <c r="R344" s="62">
        <f>G345+J345</f>
        <v>0</v>
      </c>
      <c r="S344" s="1217">
        <f t="shared" si="15"/>
        <v>617.36600970899315</v>
      </c>
      <c r="T344" s="1789">
        <f>E344*S344</f>
        <v>52.476110825264421</v>
      </c>
      <c r="W344" s="110">
        <v>469.00422152640016</v>
      </c>
      <c r="X344" s="130">
        <v>1.316333588</v>
      </c>
    </row>
    <row r="345" spans="1:24" ht="12.75" customHeight="1">
      <c r="A345" s="118"/>
      <c r="C345" s="1786"/>
      <c r="E345" s="1165"/>
      <c r="G345" s="54">
        <f>G344*$J$19/1000</f>
        <v>0</v>
      </c>
      <c r="I345" s="50"/>
      <c r="J345" s="54">
        <f>J344*$Q$19/1000</f>
        <v>0</v>
      </c>
      <c r="K345" s="51"/>
      <c r="L345" s="125" t="s">
        <v>130</v>
      </c>
      <c r="M345" s="126" t="s">
        <v>26</v>
      </c>
      <c r="N345" s="127">
        <v>1</v>
      </c>
      <c r="O345" s="127">
        <f>E344*N345</f>
        <v>8.5000000000000006E-2</v>
      </c>
      <c r="P345" s="128">
        <v>406.94400000000002</v>
      </c>
      <c r="Q345" s="129">
        <f>N345*P345*$N$17</f>
        <v>469.00422152640016</v>
      </c>
      <c r="R345" s="1165">
        <f>SUM(Q345:Q345)</f>
        <v>469.00422152640016</v>
      </c>
      <c r="S345" s="1217">
        <f t="shared" si="15"/>
        <v>0</v>
      </c>
      <c r="T345" s="1790"/>
      <c r="W345" s="110"/>
      <c r="X345" s="130">
        <v>1.316333588</v>
      </c>
    </row>
    <row r="346" spans="1:24" s="390" customFormat="1" ht="12.75" customHeight="1">
      <c r="A346" s="309">
        <f>A344+1</f>
        <v>6</v>
      </c>
      <c r="B346" s="1183" t="s">
        <v>277</v>
      </c>
      <c r="C346" s="1846" t="s">
        <v>432</v>
      </c>
      <c r="D346" s="310" t="s">
        <v>26</v>
      </c>
      <c r="E346" s="1190">
        <v>6.7590000000000003</v>
      </c>
      <c r="F346" s="278"/>
      <c r="G346" s="281">
        <f>13.8</f>
        <v>13.8</v>
      </c>
      <c r="H346" s="278"/>
      <c r="I346" s="311"/>
      <c r="J346" s="281">
        <f>32.1</f>
        <v>32.1</v>
      </c>
      <c r="K346" s="312"/>
      <c r="L346" s="472"/>
      <c r="M346" s="262"/>
      <c r="N346" s="473"/>
      <c r="O346" s="474"/>
      <c r="P346" s="257"/>
      <c r="Q346" s="264"/>
      <c r="R346" s="265">
        <f>G347+J347</f>
        <v>110.20713000000001</v>
      </c>
      <c r="S346" s="1217">
        <f t="shared" si="15"/>
        <v>171.27809231130632</v>
      </c>
      <c r="T346" s="1844">
        <f>E346*S346</f>
        <v>1157.6686259321195</v>
      </c>
      <c r="U346" s="267"/>
      <c r="W346" s="581">
        <v>130.11754305498002</v>
      </c>
      <c r="X346" s="130">
        <v>1.316333588</v>
      </c>
    </row>
    <row r="347" spans="1:24" s="390" customFormat="1" ht="36.75" customHeight="1">
      <c r="A347" s="280"/>
      <c r="B347" s="1186"/>
      <c r="C347" s="1847"/>
      <c r="D347" s="313"/>
      <c r="E347" s="1177"/>
      <c r="F347" s="308"/>
      <c r="G347" s="281">
        <f>G346*$J$19/1000</f>
        <v>25.098474000000003</v>
      </c>
      <c r="H347" s="308"/>
      <c r="I347" s="272"/>
      <c r="J347" s="281">
        <f>J346*$Q$19/1000</f>
        <v>85.108655999999996</v>
      </c>
      <c r="K347" s="274"/>
      <c r="L347" s="1181" t="s">
        <v>112</v>
      </c>
      <c r="M347" s="287" t="s">
        <v>113</v>
      </c>
      <c r="N347" s="475">
        <v>2.4</v>
      </c>
      <c r="O347" s="475">
        <f>E346*N347</f>
        <v>16.221599999999999</v>
      </c>
      <c r="P347" s="476">
        <v>0.91700000000000004</v>
      </c>
      <c r="Q347" s="290">
        <f>N347*P347*$N$17</f>
        <v>2.5364288224800009</v>
      </c>
      <c r="R347" s="1177">
        <f>SUM(Q347:Q349)</f>
        <v>19.910413054980008</v>
      </c>
      <c r="S347" s="1217">
        <f t="shared" ref="S347:S395" si="20">W347*X347</f>
        <v>0</v>
      </c>
      <c r="T347" s="1845"/>
      <c r="U347" s="267"/>
      <c r="W347" s="581"/>
      <c r="X347" s="130">
        <v>1.316333588</v>
      </c>
    </row>
    <row r="348" spans="1:24" s="390" customFormat="1" ht="12.75" customHeight="1">
      <c r="A348" s="280"/>
      <c r="B348" s="1186"/>
      <c r="C348" s="1847"/>
      <c r="D348" s="313"/>
      <c r="E348" s="1177"/>
      <c r="F348" s="308"/>
      <c r="G348" s="273"/>
      <c r="H348" s="308"/>
      <c r="I348" s="272"/>
      <c r="J348" s="273"/>
      <c r="K348" s="274"/>
      <c r="L348" s="415" t="s">
        <v>114</v>
      </c>
      <c r="M348" s="352" t="s">
        <v>113</v>
      </c>
      <c r="N348" s="1157">
        <v>13.4</v>
      </c>
      <c r="O348" s="401">
        <f>E346*N348</f>
        <v>90.570600000000013</v>
      </c>
      <c r="P348" s="1044">
        <v>1.125</v>
      </c>
      <c r="Q348" s="355">
        <f>N348*P348*$N$17</f>
        <v>17.373984232500007</v>
      </c>
      <c r="R348" s="1177"/>
      <c r="S348" s="1217">
        <f t="shared" si="20"/>
        <v>0</v>
      </c>
      <c r="T348" s="1179"/>
      <c r="U348" s="267"/>
      <c r="W348" s="581"/>
      <c r="X348" s="130">
        <v>1.316333588</v>
      </c>
    </row>
    <row r="349" spans="1:24" s="390" customFormat="1" ht="12" customHeight="1">
      <c r="A349" s="280"/>
      <c r="B349" s="1186"/>
      <c r="C349" s="1847"/>
      <c r="D349" s="313"/>
      <c r="E349" s="1177"/>
      <c r="F349" s="308"/>
      <c r="G349" s="273"/>
      <c r="H349" s="308"/>
      <c r="I349" s="272"/>
      <c r="J349" s="273"/>
      <c r="K349" s="274"/>
      <c r="L349" s="415"/>
      <c r="M349" s="352"/>
      <c r="N349" s="530"/>
      <c r="O349" s="531"/>
      <c r="P349" s="354"/>
      <c r="Q349" s="355"/>
      <c r="R349" s="1177"/>
      <c r="S349" s="1217">
        <f t="shared" si="20"/>
        <v>0</v>
      </c>
      <c r="T349" s="1179"/>
      <c r="U349" s="267"/>
      <c r="W349" s="581"/>
      <c r="X349" s="130">
        <v>1.316333588</v>
      </c>
    </row>
    <row r="350" spans="1:24" s="390" customFormat="1" ht="12.75" customHeight="1">
      <c r="A350" s="280"/>
      <c r="B350" s="1186"/>
      <c r="C350" s="1847"/>
      <c r="D350" s="313"/>
      <c r="E350" s="1177"/>
      <c r="F350" s="308"/>
      <c r="G350" s="273"/>
      <c r="H350" s="308"/>
      <c r="I350" s="272"/>
      <c r="J350" s="273"/>
      <c r="K350" s="274"/>
      <c r="L350" s="495"/>
      <c r="M350" s="306"/>
      <c r="N350" s="487"/>
      <c r="O350" s="487"/>
      <c r="P350" s="273"/>
      <c r="Q350" s="295"/>
      <c r="R350" s="1177"/>
      <c r="S350" s="1217">
        <f t="shared" si="20"/>
        <v>0</v>
      </c>
      <c r="T350" s="1179"/>
      <c r="U350" s="267"/>
      <c r="W350" s="581"/>
      <c r="X350" s="130">
        <v>1.316333588</v>
      </c>
    </row>
    <row r="351" spans="1:24" ht="14.25" customHeight="1">
      <c r="A351" s="802">
        <f>A346+1</f>
        <v>7</v>
      </c>
      <c r="B351" s="1825" t="s">
        <v>103</v>
      </c>
      <c r="C351" s="1827" t="s">
        <v>452</v>
      </c>
      <c r="D351" s="830" t="s">
        <v>117</v>
      </c>
      <c r="E351" s="1173">
        <v>365.7</v>
      </c>
      <c r="F351" s="408"/>
      <c r="G351" s="758"/>
      <c r="H351" s="408"/>
      <c r="I351" s="155"/>
      <c r="J351" s="24"/>
      <c r="K351" s="156"/>
      <c r="L351" s="187"/>
      <c r="M351" s="23"/>
      <c r="N351" s="188"/>
      <c r="O351" s="188"/>
      <c r="P351" s="154"/>
      <c r="Q351" s="179"/>
      <c r="R351" s="170">
        <f>G352+J352</f>
        <v>0</v>
      </c>
      <c r="S351" s="1217">
        <f t="shared" si="20"/>
        <v>4.4313864176888433</v>
      </c>
      <c r="T351" s="1831">
        <f>E351*S351</f>
        <v>1620.5580129488098</v>
      </c>
      <c r="U351" s="153"/>
      <c r="W351" s="110">
        <v>3.3664615551000008</v>
      </c>
      <c r="X351" s="130">
        <v>1.316333588</v>
      </c>
    </row>
    <row r="352" spans="1:24" ht="22.5" customHeight="1">
      <c r="A352" s="780"/>
      <c r="B352" s="2109"/>
      <c r="C352" s="1827"/>
      <c r="D352" s="830"/>
      <c r="E352" s="1173"/>
      <c r="F352" s="408"/>
      <c r="G352" s="281"/>
      <c r="H352" s="308"/>
      <c r="I352" s="272"/>
      <c r="J352" s="281"/>
      <c r="K352" s="156"/>
      <c r="L352" s="1175" t="s">
        <v>422</v>
      </c>
      <c r="M352" s="488" t="s">
        <v>117</v>
      </c>
      <c r="N352" s="490">
        <v>1</v>
      </c>
      <c r="O352" s="532">
        <f>E351*N352</f>
        <v>365.7</v>
      </c>
      <c r="P352" s="987">
        <v>2.9209999999999998</v>
      </c>
      <c r="Q352" s="290">
        <f t="shared" ref="Q352" si="21">N352*P352*$N$17</f>
        <v>3.3664615551000008</v>
      </c>
      <c r="R352" s="1828">
        <f>SUM(Q352:Q353)</f>
        <v>3.3664615551000008</v>
      </c>
      <c r="S352" s="1217">
        <f t="shared" si="20"/>
        <v>0</v>
      </c>
      <c r="T352" s="1831"/>
      <c r="U352" s="153"/>
      <c r="W352" s="110"/>
      <c r="X352" s="130">
        <v>1.316333588</v>
      </c>
    </row>
    <row r="353" spans="1:24" ht="18" customHeight="1">
      <c r="A353" s="780"/>
      <c r="B353" s="1189"/>
      <c r="C353" s="1827"/>
      <c r="D353" s="830"/>
      <c r="E353" s="1173"/>
      <c r="F353" s="408"/>
      <c r="G353" s="758"/>
      <c r="H353" s="408"/>
      <c r="I353" s="155"/>
      <c r="J353" s="24"/>
      <c r="K353" s="156"/>
      <c r="L353" s="1075"/>
      <c r="M353" s="161"/>
      <c r="N353" s="162"/>
      <c r="O353" s="489"/>
      <c r="P353" s="163"/>
      <c r="Q353" s="290"/>
      <c r="R353" s="1829"/>
      <c r="S353" s="1217">
        <f t="shared" si="20"/>
        <v>0</v>
      </c>
      <c r="T353" s="1831"/>
      <c r="U353" s="153"/>
      <c r="W353" s="110"/>
      <c r="X353" s="130">
        <v>1.316333588</v>
      </c>
    </row>
    <row r="354" spans="1:24" ht="14.25" customHeight="1">
      <c r="A354" s="802">
        <f>A351+1</f>
        <v>8</v>
      </c>
      <c r="B354" s="1825" t="s">
        <v>103</v>
      </c>
      <c r="C354" s="1827" t="s">
        <v>446</v>
      </c>
      <c r="D354" s="830" t="s">
        <v>117</v>
      </c>
      <c r="E354" s="1173">
        <v>1400.79</v>
      </c>
      <c r="F354" s="408"/>
      <c r="G354" s="758"/>
      <c r="H354" s="408"/>
      <c r="I354" s="155"/>
      <c r="J354" s="24"/>
      <c r="K354" s="156"/>
      <c r="L354" s="187"/>
      <c r="M354" s="23"/>
      <c r="N354" s="188"/>
      <c r="O354" s="188"/>
      <c r="P354" s="154"/>
      <c r="Q354" s="179"/>
      <c r="R354" s="170">
        <f>G355+J355</f>
        <v>0</v>
      </c>
      <c r="S354" s="1217">
        <f t="shared" si="20"/>
        <v>1.7704306571184116</v>
      </c>
      <c r="T354" s="1831">
        <f>E354*S354</f>
        <v>2480.0015601849</v>
      </c>
      <c r="U354" s="153"/>
      <c r="W354" s="110">
        <v>1.3449711177000003</v>
      </c>
      <c r="X354" s="130">
        <v>1.316333588</v>
      </c>
    </row>
    <row r="355" spans="1:24" ht="22.5" customHeight="1">
      <c r="A355" s="780"/>
      <c r="B355" s="2109"/>
      <c r="C355" s="1827"/>
      <c r="D355" s="830"/>
      <c r="E355" s="1173"/>
      <c r="F355" s="408"/>
      <c r="G355" s="281"/>
      <c r="H355" s="308"/>
      <c r="I355" s="272"/>
      <c r="J355" s="281"/>
      <c r="K355" s="156"/>
      <c r="L355" s="1175" t="s">
        <v>349</v>
      </c>
      <c r="M355" s="488" t="s">
        <v>117</v>
      </c>
      <c r="N355" s="490">
        <v>1</v>
      </c>
      <c r="O355" s="532">
        <f>E354*N355</f>
        <v>1400.79</v>
      </c>
      <c r="P355" s="987">
        <v>1.167</v>
      </c>
      <c r="Q355" s="290">
        <f t="shared" ref="Q355" si="22">N355*P355*$N$17</f>
        <v>1.3449711177000003</v>
      </c>
      <c r="R355" s="1828">
        <f>SUM(Q355:Q356)</f>
        <v>1.3449711177000003</v>
      </c>
      <c r="S355" s="1217">
        <f t="shared" si="20"/>
        <v>0</v>
      </c>
      <c r="T355" s="1831"/>
      <c r="U355" s="153"/>
      <c r="W355" s="110"/>
      <c r="X355" s="130">
        <v>1.316333588</v>
      </c>
    </row>
    <row r="356" spans="1:24" ht="18" customHeight="1">
      <c r="A356" s="780"/>
      <c r="B356" s="1189"/>
      <c r="C356" s="1827"/>
      <c r="D356" s="830"/>
      <c r="E356" s="1173"/>
      <c r="F356" s="408"/>
      <c r="G356" s="758"/>
      <c r="H356" s="408"/>
      <c r="I356" s="155"/>
      <c r="J356" s="24"/>
      <c r="K356" s="156"/>
      <c r="L356" s="1075"/>
      <c r="M356" s="161"/>
      <c r="N356" s="162"/>
      <c r="O356" s="489"/>
      <c r="P356" s="163"/>
      <c r="Q356" s="290"/>
      <c r="R356" s="1829"/>
      <c r="S356" s="1217">
        <f t="shared" si="20"/>
        <v>0</v>
      </c>
      <c r="T356" s="1831"/>
      <c r="U356" s="153"/>
      <c r="W356" s="110"/>
      <c r="X356" s="130">
        <v>1.316333588</v>
      </c>
    </row>
    <row r="357" spans="1:24" ht="14.25" customHeight="1">
      <c r="A357" s="778">
        <v>9</v>
      </c>
      <c r="B357" s="1824" t="s">
        <v>103</v>
      </c>
      <c r="C357" s="1826" t="s">
        <v>295</v>
      </c>
      <c r="D357" s="779" t="s">
        <v>97</v>
      </c>
      <c r="E357" s="1059">
        <v>1.5580000000000001</v>
      </c>
      <c r="F357" s="142"/>
      <c r="G357" s="143"/>
      <c r="H357" s="142"/>
      <c r="I357" s="144"/>
      <c r="J357" s="143"/>
      <c r="K357" s="145"/>
      <c r="L357" s="146"/>
      <c r="M357" s="147"/>
      <c r="N357" s="148"/>
      <c r="O357" s="148"/>
      <c r="P357" s="142"/>
      <c r="Q357" s="776"/>
      <c r="R357" s="151">
        <f>G358+J358</f>
        <v>0</v>
      </c>
      <c r="S357" s="1217">
        <f t="shared" si="20"/>
        <v>16.74126511348166</v>
      </c>
      <c r="T357" s="1830">
        <f>E357*S357</f>
        <v>26.082891046804427</v>
      </c>
      <c r="U357" s="153"/>
      <c r="W357" s="110">
        <v>12.718102209120003</v>
      </c>
      <c r="X357" s="130">
        <v>1.316333588</v>
      </c>
    </row>
    <row r="358" spans="1:24" ht="22.5" customHeight="1">
      <c r="A358" s="780"/>
      <c r="B358" s="1825"/>
      <c r="C358" s="1827"/>
      <c r="D358" s="414"/>
      <c r="E358" s="1173"/>
      <c r="F358" s="154"/>
      <c r="G358" s="281"/>
      <c r="H358" s="308"/>
      <c r="I358" s="272"/>
      <c r="J358" s="281"/>
      <c r="K358" s="156"/>
      <c r="L358" s="1175" t="s">
        <v>295</v>
      </c>
      <c r="M358" s="488" t="s">
        <v>97</v>
      </c>
      <c r="N358" s="490">
        <v>1.2</v>
      </c>
      <c r="O358" s="532">
        <f>E357*N358</f>
        <v>1.8695999999999999</v>
      </c>
      <c r="P358" s="159">
        <v>9.1959999999999997</v>
      </c>
      <c r="Q358" s="290">
        <f t="shared" ref="Q358" si="23">N358*P358*$N$17</f>
        <v>12.718102209120003</v>
      </c>
      <c r="R358" s="1828">
        <f>SUM(Q358:Q359)</f>
        <v>12.718102209120003</v>
      </c>
      <c r="S358" s="1217">
        <f t="shared" si="20"/>
        <v>0</v>
      </c>
      <c r="T358" s="1831"/>
      <c r="U358" s="153"/>
      <c r="W358" s="110"/>
      <c r="X358" s="130">
        <v>1.316333588</v>
      </c>
    </row>
    <row r="359" spans="1:24" ht="18" customHeight="1">
      <c r="A359" s="780"/>
      <c r="B359" s="1171"/>
      <c r="C359" s="1827"/>
      <c r="D359" s="414"/>
      <c r="E359" s="1173"/>
      <c r="F359" s="154"/>
      <c r="G359" s="24"/>
      <c r="H359" s="154"/>
      <c r="I359" s="155"/>
      <c r="J359" s="24"/>
      <c r="K359" s="156"/>
      <c r="L359" s="1075"/>
      <c r="M359" s="161"/>
      <c r="N359" s="162"/>
      <c r="O359" s="489"/>
      <c r="P359" s="163"/>
      <c r="Q359" s="290"/>
      <c r="R359" s="1829"/>
      <c r="S359" s="1217">
        <f t="shared" si="20"/>
        <v>0</v>
      </c>
      <c r="T359" s="1831"/>
      <c r="U359" s="153"/>
      <c r="W359" s="110"/>
      <c r="X359" s="130">
        <v>1.316333588</v>
      </c>
    </row>
    <row r="360" spans="1:24" ht="12.75" customHeight="1">
      <c r="A360" s="117">
        <f>A357+1</f>
        <v>10</v>
      </c>
      <c r="B360" s="1169" t="s">
        <v>129</v>
      </c>
      <c r="C360" s="1785" t="s">
        <v>433</v>
      </c>
      <c r="D360" s="124" t="s">
        <v>26</v>
      </c>
      <c r="E360" s="741">
        <v>0.54</v>
      </c>
      <c r="G360" s="116">
        <v>0</v>
      </c>
      <c r="I360" s="50"/>
      <c r="J360" s="116">
        <v>0</v>
      </c>
      <c r="K360" s="51"/>
      <c r="L360" s="119"/>
      <c r="M360" s="120"/>
      <c r="N360" s="121"/>
      <c r="O360" s="141"/>
      <c r="P360" s="59"/>
      <c r="Q360" s="122"/>
      <c r="R360" s="62">
        <f>G361+J361</f>
        <v>0</v>
      </c>
      <c r="S360" s="1217">
        <f t="shared" si="20"/>
        <v>636.32949146904468</v>
      </c>
      <c r="T360" s="1789">
        <f>E360*S360</f>
        <v>343.61792539328417</v>
      </c>
      <c r="W360" s="110">
        <v>483.41051027640015</v>
      </c>
      <c r="X360" s="130">
        <v>1.316333588</v>
      </c>
    </row>
    <row r="361" spans="1:24" ht="12.75" customHeight="1">
      <c r="A361" s="118"/>
      <c r="C361" s="1786"/>
      <c r="E361" s="1165"/>
      <c r="G361" s="54">
        <f>G360*$J$19/1000</f>
        <v>0</v>
      </c>
      <c r="I361" s="50"/>
      <c r="J361" s="54">
        <f>J360*$Q$19/1000</f>
        <v>0</v>
      </c>
      <c r="K361" s="51"/>
      <c r="L361" s="125" t="s">
        <v>423</v>
      </c>
      <c r="M361" s="126" t="s">
        <v>26</v>
      </c>
      <c r="N361" s="127">
        <v>1</v>
      </c>
      <c r="O361" s="127">
        <f>E360*N361</f>
        <v>0.54</v>
      </c>
      <c r="P361" s="973">
        <v>419.44400000000002</v>
      </c>
      <c r="Q361" s="129">
        <f>N361*P361*$N$17</f>
        <v>483.41051027640015</v>
      </c>
      <c r="R361" s="1165">
        <f>SUM(Q361:Q361)</f>
        <v>483.41051027640015</v>
      </c>
      <c r="S361" s="1217">
        <f t="shared" si="20"/>
        <v>0</v>
      </c>
      <c r="T361" s="1790"/>
      <c r="W361" s="110"/>
      <c r="X361" s="130">
        <v>1.316333588</v>
      </c>
    </row>
    <row r="362" spans="1:24" ht="14.25" customHeight="1">
      <c r="A362" s="778">
        <f>A360+1</f>
        <v>11</v>
      </c>
      <c r="B362" s="1824" t="s">
        <v>103</v>
      </c>
      <c r="C362" s="1826" t="s">
        <v>434</v>
      </c>
      <c r="D362" s="779" t="s">
        <v>97</v>
      </c>
      <c r="E362" s="1172">
        <v>667.8</v>
      </c>
      <c r="F362" s="142"/>
      <c r="G362" s="143"/>
      <c r="H362" s="142"/>
      <c r="I362" s="144"/>
      <c r="J362" s="143"/>
      <c r="K362" s="145"/>
      <c r="L362" s="146"/>
      <c r="M362" s="147"/>
      <c r="N362" s="148"/>
      <c r="O362" s="148"/>
      <c r="P362" s="142"/>
      <c r="Q362" s="776"/>
      <c r="R362" s="151">
        <f>G363+J363</f>
        <v>0</v>
      </c>
      <c r="S362" s="1217">
        <f t="shared" si="20"/>
        <v>1.1729444446081161</v>
      </c>
      <c r="T362" s="1830">
        <f>E362*S362</f>
        <v>783.29230010929984</v>
      </c>
      <c r="U362" s="153"/>
      <c r="W362" s="110">
        <v>0.89106929679600033</v>
      </c>
      <c r="X362" s="130">
        <v>1.316333588</v>
      </c>
    </row>
    <row r="363" spans="1:24" ht="22.5" customHeight="1">
      <c r="A363" s="780"/>
      <c r="B363" s="1825"/>
      <c r="C363" s="1827"/>
      <c r="D363" s="414"/>
      <c r="E363" s="1173"/>
      <c r="F363" s="154"/>
      <c r="G363" s="281"/>
      <c r="H363" s="308"/>
      <c r="I363" s="272"/>
      <c r="J363" s="281"/>
      <c r="K363" s="156"/>
      <c r="L363" s="1175" t="s">
        <v>425</v>
      </c>
      <c r="M363" s="488" t="s">
        <v>97</v>
      </c>
      <c r="N363" s="490">
        <v>1.02</v>
      </c>
      <c r="O363" s="532">
        <f>E362*N363</f>
        <v>681.15599999999995</v>
      </c>
      <c r="P363" s="987">
        <v>0.75800000000000001</v>
      </c>
      <c r="Q363" s="290">
        <f t="shared" ref="Q363" si="24">N363*P363*$N$17</f>
        <v>0.89106929679600033</v>
      </c>
      <c r="R363" s="1828">
        <f>SUM(Q363:Q364)</f>
        <v>0.89106929679600033</v>
      </c>
      <c r="S363" s="1217">
        <f t="shared" si="20"/>
        <v>0</v>
      </c>
      <c r="T363" s="1831"/>
      <c r="U363" s="153"/>
      <c r="W363" s="110"/>
      <c r="X363" s="130">
        <v>1.316333588</v>
      </c>
    </row>
    <row r="364" spans="1:24" ht="18" customHeight="1">
      <c r="A364" s="780"/>
      <c r="B364" s="1171"/>
      <c r="C364" s="1827"/>
      <c r="D364" s="414"/>
      <c r="E364" s="1173"/>
      <c r="F364" s="154"/>
      <c r="G364" s="24"/>
      <c r="H364" s="154"/>
      <c r="I364" s="155"/>
      <c r="J364" s="24"/>
      <c r="K364" s="156"/>
      <c r="L364" s="1075"/>
      <c r="M364" s="161"/>
      <c r="N364" s="162"/>
      <c r="O364" s="489"/>
      <c r="P364" s="163"/>
      <c r="Q364" s="290"/>
      <c r="R364" s="1829"/>
      <c r="S364" s="1217">
        <f t="shared" si="20"/>
        <v>0</v>
      </c>
      <c r="T364" s="1831"/>
      <c r="U364" s="153"/>
      <c r="W364" s="110"/>
      <c r="X364" s="130">
        <v>1.316333588</v>
      </c>
    </row>
    <row r="365" spans="1:24" ht="12.75" customHeight="1">
      <c r="A365" s="778">
        <f>A362+1</f>
        <v>12</v>
      </c>
      <c r="B365" s="1206" t="s">
        <v>505</v>
      </c>
      <c r="C365" s="1826" t="s">
        <v>271</v>
      </c>
      <c r="D365" s="779" t="s">
        <v>25</v>
      </c>
      <c r="E365" s="1060">
        <v>7.1550000000000002</v>
      </c>
      <c r="F365" s="142"/>
      <c r="G365" s="1142">
        <v>35</v>
      </c>
      <c r="H365" s="142"/>
      <c r="I365" s="144"/>
      <c r="J365" s="143"/>
      <c r="K365" s="145"/>
      <c r="L365" s="146"/>
      <c r="M365" s="147"/>
      <c r="N365" s="148"/>
      <c r="O365" s="149"/>
      <c r="P365" s="142"/>
      <c r="Q365" s="776"/>
      <c r="R365" s="151">
        <f>G366+J366</f>
        <v>63.655550000000005</v>
      </c>
      <c r="S365" s="1217">
        <f t="shared" si="20"/>
        <v>90.227385697704491</v>
      </c>
      <c r="T365" s="1830">
        <f>E365*S365</f>
        <v>645.57694466707562</v>
      </c>
      <c r="U365" s="153"/>
      <c r="W365" s="110">
        <v>68.544468150200004</v>
      </c>
      <c r="X365" s="130">
        <v>1.316333588</v>
      </c>
    </row>
    <row r="366" spans="1:24" ht="12.75" customHeight="1">
      <c r="A366" s="780"/>
      <c r="B366" s="1825"/>
      <c r="C366" s="1827"/>
      <c r="D366" s="414"/>
      <c r="E366" s="1173"/>
      <c r="F366" s="154"/>
      <c r="G366" s="281">
        <f>G365*$J$19/1000</f>
        <v>63.655550000000005</v>
      </c>
      <c r="H366" s="308"/>
      <c r="I366" s="272"/>
      <c r="J366" s="281">
        <f>J365*$Q$19/1000</f>
        <v>0</v>
      </c>
      <c r="K366" s="156"/>
      <c r="L366" s="1175"/>
      <c r="M366" s="157"/>
      <c r="N366" s="158"/>
      <c r="O366" s="158"/>
      <c r="P366" s="159"/>
      <c r="Q366" s="396"/>
      <c r="R366" s="1828">
        <f>SUM(Q366:Q367)</f>
        <v>4.8889181502000012</v>
      </c>
      <c r="S366" s="1217">
        <f t="shared" si="20"/>
        <v>0</v>
      </c>
      <c r="T366" s="1831"/>
      <c r="U366" s="153"/>
      <c r="W366" s="110"/>
      <c r="X366" s="130">
        <v>1.316333588</v>
      </c>
    </row>
    <row r="367" spans="1:24" ht="12.75" customHeight="1">
      <c r="A367" s="780"/>
      <c r="B367" s="1825"/>
      <c r="C367" s="1827"/>
      <c r="D367" s="414"/>
      <c r="E367" s="1173"/>
      <c r="F367" s="154"/>
      <c r="G367" s="24"/>
      <c r="H367" s="154"/>
      <c r="I367" s="155"/>
      <c r="J367" s="24"/>
      <c r="K367" s="156"/>
      <c r="L367" s="1146" t="s">
        <v>506</v>
      </c>
      <c r="M367" s="1147" t="s">
        <v>113</v>
      </c>
      <c r="N367" s="1148">
        <v>6</v>
      </c>
      <c r="O367" s="168">
        <f>E365*N367</f>
        <v>42.93</v>
      </c>
      <c r="P367" s="165">
        <v>0.70699999999999996</v>
      </c>
      <c r="Q367" s="396">
        <f>N367*P367*$N$17</f>
        <v>4.8889181502000012</v>
      </c>
      <c r="R367" s="1829"/>
      <c r="S367" s="1217">
        <f t="shared" si="20"/>
        <v>0</v>
      </c>
      <c r="T367" s="1831"/>
      <c r="U367" s="153"/>
      <c r="W367" s="110"/>
      <c r="X367" s="130">
        <v>1.316333588</v>
      </c>
    </row>
    <row r="368" spans="1:24" ht="12.75" customHeight="1">
      <c r="A368" s="458"/>
      <c r="B368" s="459"/>
      <c r="C368" s="460" t="s">
        <v>27</v>
      </c>
      <c r="D368" s="461"/>
      <c r="E368" s="462"/>
      <c r="F368" s="463"/>
      <c r="G368" s="464"/>
      <c r="H368" s="463"/>
      <c r="I368" s="465"/>
      <c r="J368" s="464"/>
      <c r="K368" s="466"/>
      <c r="L368" s="467"/>
      <c r="M368" s="468"/>
      <c r="N368" s="469"/>
      <c r="O368" s="470"/>
      <c r="P368" s="463"/>
      <c r="Q368" s="464"/>
      <c r="R368" s="470"/>
      <c r="S368" s="1217">
        <f t="shared" si="20"/>
        <v>0</v>
      </c>
      <c r="T368" s="471">
        <f>SUM(T332:T367)</f>
        <v>10112.947507075158</v>
      </c>
      <c r="U368" s="153"/>
      <c r="W368" s="110"/>
      <c r="X368" s="130">
        <v>1.316333588</v>
      </c>
    </row>
    <row r="369" spans="1:24" s="453" customFormat="1" ht="12.75" customHeight="1">
      <c r="A369" s="496"/>
      <c r="B369" s="497"/>
      <c r="C369" s="1226" t="s">
        <v>302</v>
      </c>
      <c r="D369" s="498"/>
      <c r="E369" s="431"/>
      <c r="F369" s="429"/>
      <c r="G369" s="499"/>
      <c r="H369" s="429"/>
      <c r="I369" s="500"/>
      <c r="J369" s="499"/>
      <c r="K369" s="501"/>
      <c r="L369" s="426"/>
      <c r="M369" s="427"/>
      <c r="N369" s="428"/>
      <c r="O369" s="428"/>
      <c r="P369" s="429"/>
      <c r="Q369" s="430"/>
      <c r="R369" s="431"/>
      <c r="S369" s="1217">
        <f t="shared" si="20"/>
        <v>0</v>
      </c>
      <c r="T369" s="502"/>
      <c r="U369" s="432"/>
      <c r="V369" s="479"/>
      <c r="W369" s="1099"/>
      <c r="X369" s="130">
        <v>1.316333588</v>
      </c>
    </row>
    <row r="370" spans="1:24" s="505" customFormat="1" ht="12.75" customHeight="1">
      <c r="A370" s="832">
        <v>1</v>
      </c>
      <c r="B370" s="833" t="s">
        <v>122</v>
      </c>
      <c r="C370" s="2137" t="s">
        <v>303</v>
      </c>
      <c r="D370" s="834" t="s">
        <v>104</v>
      </c>
      <c r="E370" s="835">
        <f>0.144/100</f>
        <v>1.4399999999999999E-3</v>
      </c>
      <c r="F370" s="836"/>
      <c r="G370" s="837">
        <v>110</v>
      </c>
      <c r="H370" s="836"/>
      <c r="I370" s="838"/>
      <c r="J370" s="837">
        <v>0</v>
      </c>
      <c r="K370" s="839"/>
      <c r="L370" s="840"/>
      <c r="M370" s="841"/>
      <c r="N370" s="842"/>
      <c r="O370" s="842"/>
      <c r="P370" s="843"/>
      <c r="Q370" s="844"/>
      <c r="R370" s="845">
        <f>G371+J371</f>
        <v>200.06029999999998</v>
      </c>
      <c r="S370" s="1217">
        <f t="shared" si="20"/>
        <v>263.34609251535636</v>
      </c>
      <c r="T370" s="846">
        <f>E370*S370</f>
        <v>0.3792183732221131</v>
      </c>
      <c r="U370" s="503"/>
      <c r="V370" s="504"/>
      <c r="W370" s="1100">
        <v>200.06029999999998</v>
      </c>
      <c r="X370" s="130">
        <v>1.316333588</v>
      </c>
    </row>
    <row r="371" spans="1:24" s="505" customFormat="1" ht="12.75" customHeight="1">
      <c r="A371" s="847"/>
      <c r="B371" s="848" t="s">
        <v>272</v>
      </c>
      <c r="C371" s="2138"/>
      <c r="D371" s="849"/>
      <c r="E371" s="850"/>
      <c r="F371" s="851"/>
      <c r="G371" s="423">
        <f>G370*$J$19/1000</f>
        <v>200.06029999999998</v>
      </c>
      <c r="H371" s="851"/>
      <c r="I371" s="852"/>
      <c r="J371" s="837">
        <f>J370*$Q$13/1000</f>
        <v>0</v>
      </c>
      <c r="K371" s="853"/>
      <c r="L371" s="854"/>
      <c r="M371" s="855"/>
      <c r="N371" s="856"/>
      <c r="O371" s="856"/>
      <c r="P371" s="851"/>
      <c r="Q371" s="857"/>
      <c r="R371" s="850"/>
      <c r="S371" s="1217">
        <f t="shared" si="20"/>
        <v>0</v>
      </c>
      <c r="T371" s="858"/>
      <c r="U371" s="503"/>
      <c r="V371" s="504"/>
      <c r="W371" s="1100"/>
      <c r="X371" s="130">
        <v>1.316333588</v>
      </c>
    </row>
    <row r="372" spans="1:24" s="505" customFormat="1" ht="24" customHeight="1">
      <c r="A372" s="847"/>
      <c r="B372" s="859"/>
      <c r="C372" s="2138"/>
      <c r="D372" s="849"/>
      <c r="E372" s="850"/>
      <c r="F372" s="851"/>
      <c r="G372" s="860"/>
      <c r="H372" s="851"/>
      <c r="I372" s="852"/>
      <c r="J372" s="860"/>
      <c r="K372" s="853"/>
      <c r="L372" s="854"/>
      <c r="M372" s="855"/>
      <c r="N372" s="856"/>
      <c r="O372" s="856"/>
      <c r="P372" s="851"/>
      <c r="Q372" s="857"/>
      <c r="R372" s="850"/>
      <c r="S372" s="1217">
        <f t="shared" si="20"/>
        <v>0</v>
      </c>
      <c r="T372" s="858"/>
      <c r="U372" s="503"/>
      <c r="V372" s="504"/>
      <c r="W372" s="1100"/>
      <c r="X372" s="130">
        <v>1.316333588</v>
      </c>
    </row>
    <row r="373" spans="1:24" s="453" customFormat="1" ht="36" customHeight="1">
      <c r="A373" s="861">
        <f>A370+1</f>
        <v>2</v>
      </c>
      <c r="B373" s="862" t="s">
        <v>123</v>
      </c>
      <c r="C373" s="1941" t="s">
        <v>304</v>
      </c>
      <c r="D373" s="863" t="s">
        <v>92</v>
      </c>
      <c r="E373" s="1188">
        <v>3.5999999999999997E-2</v>
      </c>
      <c r="F373" s="433"/>
      <c r="G373" s="448">
        <v>1.82</v>
      </c>
      <c r="H373" s="433"/>
      <c r="I373" s="449"/>
      <c r="J373" s="448">
        <v>1.06</v>
      </c>
      <c r="K373" s="434"/>
      <c r="L373" s="506"/>
      <c r="M373" s="455"/>
      <c r="N373" s="483"/>
      <c r="O373" s="484"/>
      <c r="P373" s="443"/>
      <c r="Q373" s="457"/>
      <c r="R373" s="442">
        <f>G374+J374</f>
        <v>6.1205302000000001</v>
      </c>
      <c r="S373" s="1217">
        <f t="shared" si="20"/>
        <v>17.77670305584364</v>
      </c>
      <c r="T373" s="1937">
        <f>E373*S373</f>
        <v>0.63996131001037104</v>
      </c>
      <c r="U373" s="432"/>
      <c r="V373" s="479"/>
      <c r="W373" s="1099">
        <v>13.504709761948002</v>
      </c>
      <c r="X373" s="130">
        <v>1.316333588</v>
      </c>
    </row>
    <row r="374" spans="1:24" s="453" customFormat="1" ht="36" customHeight="1">
      <c r="A374" s="864"/>
      <c r="B374" s="862" t="s">
        <v>265</v>
      </c>
      <c r="C374" s="1941"/>
      <c r="D374" s="863"/>
      <c r="E374" s="1188"/>
      <c r="F374" s="433"/>
      <c r="G374" s="423">
        <f>G373*$J$19/1000</f>
        <v>3.3100885999999998</v>
      </c>
      <c r="H374" s="433"/>
      <c r="I374" s="449"/>
      <c r="J374" s="423">
        <f>J373*$Q$19/1000</f>
        <v>2.8104416000000003</v>
      </c>
      <c r="K374" s="434"/>
      <c r="L374" s="1193" t="s">
        <v>305</v>
      </c>
      <c r="M374" s="480" t="s">
        <v>92</v>
      </c>
      <c r="N374" s="481">
        <f>0.97+0.27</f>
        <v>1.24</v>
      </c>
      <c r="O374" s="481">
        <f>E373*N374</f>
        <v>4.4639999999999999E-2</v>
      </c>
      <c r="P374" s="482">
        <v>5.1669999999999998</v>
      </c>
      <c r="Q374" s="436">
        <f>N374*P374*$N$17</f>
        <v>7.3841795619480015</v>
      </c>
      <c r="R374" s="1188">
        <f>SUM(Q374:Q374)</f>
        <v>7.3841795619480015</v>
      </c>
      <c r="S374" s="1217">
        <f t="shared" si="20"/>
        <v>0</v>
      </c>
      <c r="T374" s="1937"/>
      <c r="U374" s="432"/>
      <c r="V374" s="479"/>
      <c r="W374" s="1099"/>
      <c r="X374" s="130">
        <v>1.316333588</v>
      </c>
    </row>
    <row r="375" spans="1:24" s="453" customFormat="1" ht="12.75" customHeight="1">
      <c r="A375" s="861">
        <f>A373+1</f>
        <v>3</v>
      </c>
      <c r="B375" s="865" t="s">
        <v>273</v>
      </c>
      <c r="C375" s="1940" t="s">
        <v>424</v>
      </c>
      <c r="D375" s="866" t="s">
        <v>92</v>
      </c>
      <c r="E375" s="1187">
        <v>0.108</v>
      </c>
      <c r="F375" s="422"/>
      <c r="G375" s="423">
        <v>1.84</v>
      </c>
      <c r="H375" s="422"/>
      <c r="I375" s="424"/>
      <c r="J375" s="423">
        <v>0.2</v>
      </c>
      <c r="K375" s="425"/>
      <c r="L375" s="492"/>
      <c r="M375" s="493"/>
      <c r="N375" s="494"/>
      <c r="O375" s="494"/>
      <c r="P375" s="422"/>
      <c r="Q375" s="491"/>
      <c r="R375" s="431">
        <f>G376+J376</f>
        <v>3.8767352000000002</v>
      </c>
      <c r="S375" s="1217">
        <f t="shared" si="20"/>
        <v>54.628356948298858</v>
      </c>
      <c r="T375" s="1936">
        <f>E375*S375</f>
        <v>5.8998625504162767</v>
      </c>
      <c r="U375" s="432"/>
      <c r="V375" s="479"/>
      <c r="W375" s="1099">
        <v>41.500389754013369</v>
      </c>
      <c r="X375" s="130">
        <v>1.316333588</v>
      </c>
    </row>
    <row r="376" spans="1:24" s="453" customFormat="1" ht="12.75" customHeight="1">
      <c r="A376" s="864"/>
      <c r="B376" s="862" t="s">
        <v>274</v>
      </c>
      <c r="C376" s="1941"/>
      <c r="D376" s="863"/>
      <c r="E376" s="1188"/>
      <c r="F376" s="433"/>
      <c r="G376" s="423">
        <f>G375*$J$19/1000</f>
        <v>3.3464632000000001</v>
      </c>
      <c r="H376" s="433"/>
      <c r="I376" s="449"/>
      <c r="J376" s="423">
        <f>J375*$Q$19/1000</f>
        <v>0.53027200000000008</v>
      </c>
      <c r="K376" s="434"/>
      <c r="L376" s="1192"/>
      <c r="M376" s="508"/>
      <c r="N376" s="509"/>
      <c r="O376" s="510"/>
      <c r="P376" s="435"/>
      <c r="Q376" s="511"/>
      <c r="R376" s="1917">
        <f>SUM(Q376:Q379)</f>
        <v>37.62365455401337</v>
      </c>
      <c r="S376" s="1217">
        <f t="shared" si="20"/>
        <v>0</v>
      </c>
      <c r="T376" s="1937"/>
      <c r="U376" s="432"/>
      <c r="V376" s="479"/>
      <c r="W376" s="1099"/>
      <c r="X376" s="130">
        <v>1.316333588</v>
      </c>
    </row>
    <row r="377" spans="1:24" s="453" customFormat="1" ht="12.75" customHeight="1">
      <c r="A377" s="864"/>
      <c r="B377" s="867"/>
      <c r="C377" s="1941"/>
      <c r="D377" s="863"/>
      <c r="E377" s="1188"/>
      <c r="F377" s="433"/>
      <c r="G377" s="448"/>
      <c r="H377" s="433"/>
      <c r="I377" s="449"/>
      <c r="J377" s="448"/>
      <c r="K377" s="434"/>
      <c r="L377" s="512" t="s">
        <v>421</v>
      </c>
      <c r="M377" s="513" t="s">
        <v>92</v>
      </c>
      <c r="N377" s="514">
        <v>1.0149999999999999</v>
      </c>
      <c r="O377" s="515">
        <f>E375*N377</f>
        <v>0.10961999999999998</v>
      </c>
      <c r="P377" s="516">
        <v>26.478000000000002</v>
      </c>
      <c r="Q377" s="517">
        <f>N377*P377*$N$17</f>
        <v>30.973716738027012</v>
      </c>
      <c r="R377" s="1918"/>
      <c r="S377" s="1217">
        <f t="shared" si="20"/>
        <v>0</v>
      </c>
      <c r="T377" s="1937"/>
      <c r="U377" s="432"/>
      <c r="V377" s="479"/>
      <c r="W377" s="1099"/>
      <c r="X377" s="130">
        <v>1.316333588</v>
      </c>
    </row>
    <row r="378" spans="1:24" s="453" customFormat="1" ht="12.75" customHeight="1">
      <c r="A378" s="864"/>
      <c r="B378" s="867"/>
      <c r="C378" s="1941"/>
      <c r="D378" s="863"/>
      <c r="E378" s="1188"/>
      <c r="F378" s="433"/>
      <c r="G378" s="448"/>
      <c r="H378" s="433"/>
      <c r="I378" s="449"/>
      <c r="J378" s="448"/>
      <c r="K378" s="434"/>
      <c r="L378" s="512" t="s">
        <v>102</v>
      </c>
      <c r="M378" s="513" t="s">
        <v>97</v>
      </c>
      <c r="N378" s="514">
        <v>1.24</v>
      </c>
      <c r="O378" s="515">
        <f>E375*N378</f>
        <v>0.13392000000000001</v>
      </c>
      <c r="P378" s="516">
        <v>3.5</v>
      </c>
      <c r="Q378" s="517">
        <f>N378*P378*$N$17</f>
        <v>5.0018634540000013</v>
      </c>
      <c r="R378" s="1918"/>
      <c r="S378" s="1217">
        <f t="shared" si="20"/>
        <v>0</v>
      </c>
      <c r="T378" s="1937"/>
      <c r="U378" s="432"/>
      <c r="V378" s="479"/>
      <c r="W378" s="1099"/>
      <c r="X378" s="130">
        <v>1.316333588</v>
      </c>
    </row>
    <row r="379" spans="1:24" s="453" customFormat="1" ht="12.75" customHeight="1">
      <c r="A379" s="864"/>
      <c r="B379" s="867"/>
      <c r="C379" s="1941"/>
      <c r="D379" s="863"/>
      <c r="E379" s="1188"/>
      <c r="F379" s="433"/>
      <c r="G379" s="448"/>
      <c r="H379" s="433"/>
      <c r="I379" s="449"/>
      <c r="J379" s="448"/>
      <c r="K379" s="434"/>
      <c r="L379" s="518" t="s">
        <v>128</v>
      </c>
      <c r="M379" s="519" t="s">
        <v>92</v>
      </c>
      <c r="N379" s="520">
        <v>1.32E-2</v>
      </c>
      <c r="O379" s="521">
        <f>E375*N379</f>
        <v>1.4256E-3</v>
      </c>
      <c r="P379" s="522">
        <v>108.333</v>
      </c>
      <c r="Q379" s="523">
        <f>N379*P379*$N$17</f>
        <v>1.6480743619863605</v>
      </c>
      <c r="R379" s="1918"/>
      <c r="S379" s="1217">
        <f t="shared" si="20"/>
        <v>0</v>
      </c>
      <c r="T379" s="1937"/>
      <c r="U379" s="432"/>
      <c r="V379" s="479"/>
      <c r="W379" s="1099"/>
      <c r="X379" s="130">
        <v>1.316333588</v>
      </c>
    </row>
    <row r="380" spans="1:24" ht="12.75" customHeight="1">
      <c r="A380" s="755">
        <f>A375+1</f>
        <v>4</v>
      </c>
      <c r="B380" s="1168" t="s">
        <v>165</v>
      </c>
      <c r="C380" s="1785" t="s">
        <v>306</v>
      </c>
      <c r="D380" s="798" t="s">
        <v>104</v>
      </c>
      <c r="E380" s="1164">
        <v>1.4E-2</v>
      </c>
      <c r="F380" s="59"/>
      <c r="G380" s="54">
        <v>56.2</v>
      </c>
      <c r="H380" s="59"/>
      <c r="I380" s="60"/>
      <c r="J380" s="54"/>
      <c r="K380" s="61"/>
      <c r="L380" s="69"/>
      <c r="M380" s="70"/>
      <c r="N380" s="71"/>
      <c r="O380" s="71"/>
      <c r="P380" s="73"/>
      <c r="Q380" s="74"/>
      <c r="R380" s="62">
        <f>G381+J381</f>
        <v>102.212626</v>
      </c>
      <c r="S380" s="1217">
        <f t="shared" si="20"/>
        <v>134.5459127214821</v>
      </c>
      <c r="T380" s="1166">
        <f>E380*S380</f>
        <v>1.8836427781007494</v>
      </c>
      <c r="W380" s="110">
        <v>102.212626</v>
      </c>
      <c r="X380" s="130">
        <v>1.316333588</v>
      </c>
    </row>
    <row r="381" spans="1:24" ht="12.75" customHeight="1">
      <c r="A381" s="118"/>
      <c r="B381" s="1169"/>
      <c r="C381" s="1786"/>
      <c r="E381" s="1165"/>
      <c r="G381" s="54">
        <f>G380*$J$19/1000</f>
        <v>102.212626</v>
      </c>
      <c r="I381" s="50"/>
      <c r="J381" s="54">
        <f>J380*$Q$19/1000</f>
        <v>0</v>
      </c>
      <c r="K381" s="51"/>
      <c r="O381" s="77"/>
      <c r="Q381" s="79"/>
      <c r="R381" s="1165"/>
      <c r="S381" s="1217">
        <f t="shared" si="20"/>
        <v>0</v>
      </c>
      <c r="T381" s="80"/>
      <c r="W381" s="110"/>
      <c r="X381" s="130">
        <v>1.316333588</v>
      </c>
    </row>
    <row r="382" spans="1:24" s="453" customFormat="1" ht="12.75" customHeight="1">
      <c r="A382" s="861">
        <f>A380+1</f>
        <v>5</v>
      </c>
      <c r="B382" s="1132" t="s">
        <v>487</v>
      </c>
      <c r="C382" s="1941" t="s">
        <v>276</v>
      </c>
      <c r="D382" s="869" t="s">
        <v>26</v>
      </c>
      <c r="E382" s="870">
        <v>0.09</v>
      </c>
      <c r="F382" s="871"/>
      <c r="G382" s="872">
        <v>34.299999999999997</v>
      </c>
      <c r="H382" s="871"/>
      <c r="I382" s="449"/>
      <c r="J382" s="448">
        <v>1</v>
      </c>
      <c r="K382" s="434"/>
      <c r="L382" s="873"/>
      <c r="M382" s="450"/>
      <c r="N382" s="451"/>
      <c r="O382" s="451"/>
      <c r="P382" s="433"/>
      <c r="Q382" s="452"/>
      <c r="R382" s="442">
        <f>G383+J383</f>
        <v>65.033799000000002</v>
      </c>
      <c r="S382" s="1217">
        <f t="shared" si="20"/>
        <v>87.052981441734886</v>
      </c>
      <c r="T382" s="1937">
        <f>E382*S382</f>
        <v>7.8347683297561392</v>
      </c>
      <c r="U382" s="432"/>
      <c r="V382" s="479"/>
      <c r="W382" s="1099">
        <v>66.132918156407996</v>
      </c>
      <c r="X382" s="130">
        <v>1.316333588</v>
      </c>
    </row>
    <row r="383" spans="1:24" s="453" customFormat="1" ht="12.75" customHeight="1">
      <c r="A383" s="864"/>
      <c r="B383" s="868"/>
      <c r="C383" s="1941"/>
      <c r="D383" s="869"/>
      <c r="E383" s="1188"/>
      <c r="F383" s="871"/>
      <c r="G383" s="423">
        <f>G382*$J$19/1000</f>
        <v>62.382438999999998</v>
      </c>
      <c r="H383" s="871"/>
      <c r="I383" s="449"/>
      <c r="J383" s="423">
        <f>J382*$Q$19/1000</f>
        <v>2.6513599999999999</v>
      </c>
      <c r="K383" s="434"/>
      <c r="L383" s="1938" t="s">
        <v>267</v>
      </c>
      <c r="M383" s="508" t="s">
        <v>113</v>
      </c>
      <c r="N383" s="509">
        <v>1.04</v>
      </c>
      <c r="O383" s="510">
        <f>E382*N383</f>
        <v>9.3600000000000003E-2</v>
      </c>
      <c r="P383" s="435">
        <v>0.91700000000000004</v>
      </c>
      <c r="Q383" s="511">
        <f>N383*P383*$N$17</f>
        <v>1.0991191564080005</v>
      </c>
      <c r="R383" s="1917">
        <f>SUM(Q383:Q384)</f>
        <v>1.0991191564080005</v>
      </c>
      <c r="S383" s="1217">
        <f t="shared" si="20"/>
        <v>0</v>
      </c>
      <c r="T383" s="1937"/>
      <c r="U383" s="432"/>
      <c r="V383" s="479"/>
      <c r="W383" s="1099"/>
      <c r="X383" s="130">
        <v>1.316333588</v>
      </c>
    </row>
    <row r="384" spans="1:24" s="453" customFormat="1" ht="12.75" customHeight="1">
      <c r="A384" s="864"/>
      <c r="B384" s="432"/>
      <c r="C384" s="1941"/>
      <c r="D384" s="869"/>
      <c r="E384" s="1188"/>
      <c r="F384" s="871"/>
      <c r="G384" s="872"/>
      <c r="H384" s="871"/>
      <c r="I384" s="449"/>
      <c r="J384" s="448"/>
      <c r="K384" s="434"/>
      <c r="L384" s="2136"/>
      <c r="M384" s="524"/>
      <c r="N384" s="525"/>
      <c r="O384" s="525"/>
      <c r="P384" s="526"/>
      <c r="Q384" s="527"/>
      <c r="R384" s="1918"/>
      <c r="S384" s="1217">
        <f t="shared" si="20"/>
        <v>0</v>
      </c>
      <c r="T384" s="1937"/>
      <c r="U384" s="432"/>
      <c r="V384" s="479"/>
      <c r="W384" s="1099"/>
      <c r="X384" s="130">
        <v>1.316333588</v>
      </c>
    </row>
    <row r="385" spans="1:24" s="453" customFormat="1" ht="12.75" customHeight="1">
      <c r="A385" s="861">
        <f>A382+1</f>
        <v>6</v>
      </c>
      <c r="B385" s="868" t="s">
        <v>103</v>
      </c>
      <c r="C385" s="1940" t="s">
        <v>307</v>
      </c>
      <c r="D385" s="869" t="s">
        <v>117</v>
      </c>
      <c r="E385" s="1188">
        <v>6.4</v>
      </c>
      <c r="F385" s="871"/>
      <c r="G385" s="872">
        <v>0</v>
      </c>
      <c r="H385" s="871"/>
      <c r="I385" s="449"/>
      <c r="J385" s="448">
        <v>0</v>
      </c>
      <c r="K385" s="434"/>
      <c r="L385" s="492"/>
      <c r="M385" s="493"/>
      <c r="N385" s="494"/>
      <c r="O385" s="494"/>
      <c r="P385" s="422"/>
      <c r="Q385" s="491"/>
      <c r="R385" s="431">
        <f>G386+J386</f>
        <v>0</v>
      </c>
      <c r="S385" s="1217">
        <f t="shared" si="20"/>
        <v>0.3792696352010308</v>
      </c>
      <c r="T385" s="1936">
        <f>E385*S385</f>
        <v>2.4273256652865971</v>
      </c>
      <c r="U385" s="432"/>
      <c r="V385" s="479"/>
      <c r="W385" s="1099">
        <v>0.28812577500000008</v>
      </c>
      <c r="X385" s="130">
        <v>1.316333588</v>
      </c>
    </row>
    <row r="386" spans="1:24" s="453" customFormat="1" ht="12.75" customHeight="1">
      <c r="A386" s="864"/>
      <c r="B386" s="432"/>
      <c r="C386" s="1941"/>
      <c r="D386" s="869"/>
      <c r="E386" s="1188"/>
      <c r="F386" s="871"/>
      <c r="G386" s="423">
        <f>G385*$J$19/1000</f>
        <v>0</v>
      </c>
      <c r="H386" s="871"/>
      <c r="I386" s="449"/>
      <c r="J386" s="423">
        <f>J385*$Q$19/1000</f>
        <v>0</v>
      </c>
      <c r="K386" s="434"/>
      <c r="L386" s="1938" t="s">
        <v>307</v>
      </c>
      <c r="M386" s="508" t="s">
        <v>117</v>
      </c>
      <c r="N386" s="509">
        <v>1</v>
      </c>
      <c r="O386" s="1062">
        <f>E385*N386</f>
        <v>6.4</v>
      </c>
      <c r="P386" s="1063">
        <v>0.25</v>
      </c>
      <c r="Q386" s="491">
        <f>N386*P386*$N$17</f>
        <v>0.28812577500000008</v>
      </c>
      <c r="R386" s="1188">
        <f>SUM(Q386:Q386)</f>
        <v>0.28812577500000008</v>
      </c>
      <c r="S386" s="1217">
        <f t="shared" si="20"/>
        <v>0</v>
      </c>
      <c r="T386" s="1937"/>
      <c r="U386" s="432"/>
      <c r="V386" s="479"/>
      <c r="W386" s="1099"/>
      <c r="X386" s="130">
        <v>1.316333588</v>
      </c>
    </row>
    <row r="387" spans="1:24" s="453" customFormat="1" ht="12.75" customHeight="1">
      <c r="A387" s="864"/>
      <c r="B387" s="432"/>
      <c r="C387" s="1941"/>
      <c r="D387" s="869"/>
      <c r="E387" s="1188"/>
      <c r="F387" s="871"/>
      <c r="G387" s="872"/>
      <c r="H387" s="871"/>
      <c r="I387" s="449"/>
      <c r="J387" s="448"/>
      <c r="K387" s="434"/>
      <c r="L387" s="1939"/>
      <c r="M387" s="507"/>
      <c r="N387" s="528"/>
      <c r="O387" s="528"/>
      <c r="P387" s="529"/>
      <c r="Q387" s="436"/>
      <c r="R387" s="1188"/>
      <c r="S387" s="1217">
        <f t="shared" si="20"/>
        <v>0</v>
      </c>
      <c r="T387" s="437"/>
      <c r="U387" s="432"/>
      <c r="V387" s="479"/>
      <c r="W387" s="1099"/>
      <c r="X387" s="130">
        <v>1.316333588</v>
      </c>
    </row>
    <row r="388" spans="1:24" s="453" customFormat="1" ht="12.75" customHeight="1">
      <c r="A388" s="861">
        <f>A385+1</f>
        <v>7</v>
      </c>
      <c r="B388" s="868" t="s">
        <v>103</v>
      </c>
      <c r="C388" s="1940" t="s">
        <v>308</v>
      </c>
      <c r="D388" s="869" t="s">
        <v>117</v>
      </c>
      <c r="E388" s="1188">
        <v>3.9</v>
      </c>
      <c r="F388" s="871"/>
      <c r="G388" s="872">
        <v>0</v>
      </c>
      <c r="H388" s="871"/>
      <c r="I388" s="449"/>
      <c r="J388" s="448">
        <v>0</v>
      </c>
      <c r="K388" s="434"/>
      <c r="L388" s="492"/>
      <c r="M388" s="493"/>
      <c r="N388" s="494"/>
      <c r="O388" s="494"/>
      <c r="P388" s="422"/>
      <c r="Q388" s="491"/>
      <c r="R388" s="431">
        <f>G389+J389</f>
        <v>0</v>
      </c>
      <c r="S388" s="1217">
        <f t="shared" si="20"/>
        <v>1.1120185704094223</v>
      </c>
      <c r="T388" s="1936">
        <f>E388*S388</f>
        <v>4.3368724245967467</v>
      </c>
      <c r="U388" s="432"/>
      <c r="V388" s="479"/>
      <c r="W388" s="1099">
        <v>0.84478477230000026</v>
      </c>
      <c r="X388" s="130">
        <v>1.316333588</v>
      </c>
    </row>
    <row r="389" spans="1:24" s="453" customFormat="1" ht="12.75" customHeight="1">
      <c r="A389" s="864"/>
      <c r="B389" s="432"/>
      <c r="C389" s="1941"/>
      <c r="D389" s="869"/>
      <c r="E389" s="1188"/>
      <c r="F389" s="871"/>
      <c r="G389" s="423">
        <f>G388*$J$19/1000</f>
        <v>0</v>
      </c>
      <c r="H389" s="871"/>
      <c r="I389" s="449"/>
      <c r="J389" s="423">
        <f>J388*$Q$19/1000</f>
        <v>0</v>
      </c>
      <c r="K389" s="434"/>
      <c r="L389" s="1938" t="s">
        <v>308</v>
      </c>
      <c r="M389" s="508" t="s">
        <v>117</v>
      </c>
      <c r="N389" s="509">
        <v>1</v>
      </c>
      <c r="O389" s="510">
        <f>E388*N389</f>
        <v>3.9</v>
      </c>
      <c r="P389" s="1061">
        <v>0.73299999999999998</v>
      </c>
      <c r="Q389" s="511">
        <f>N389*P389*$N$17</f>
        <v>0.84478477230000026</v>
      </c>
      <c r="R389" s="1188">
        <f>SUM(Q389:Q389)</f>
        <v>0.84478477230000026</v>
      </c>
      <c r="S389" s="1217">
        <f t="shared" si="20"/>
        <v>0</v>
      </c>
      <c r="T389" s="1937"/>
      <c r="U389" s="432"/>
      <c r="V389" s="479"/>
      <c r="W389" s="1099"/>
      <c r="X389" s="130">
        <v>1.316333588</v>
      </c>
    </row>
    <row r="390" spans="1:24" s="453" customFormat="1" ht="12.75" customHeight="1">
      <c r="A390" s="864"/>
      <c r="B390" s="432"/>
      <c r="C390" s="1941"/>
      <c r="D390" s="869"/>
      <c r="E390" s="1188"/>
      <c r="F390" s="871"/>
      <c r="G390" s="872"/>
      <c r="H390" s="871"/>
      <c r="I390" s="449"/>
      <c r="J390" s="448"/>
      <c r="K390" s="434"/>
      <c r="L390" s="1939"/>
      <c r="M390" s="507"/>
      <c r="N390" s="528"/>
      <c r="O390" s="528"/>
      <c r="P390" s="529"/>
      <c r="Q390" s="436"/>
      <c r="R390" s="1188"/>
      <c r="S390" s="1217">
        <f t="shared" si="20"/>
        <v>0</v>
      </c>
      <c r="T390" s="437"/>
      <c r="U390" s="432"/>
      <c r="V390" s="479"/>
      <c r="W390" s="1099"/>
      <c r="X390" s="130">
        <v>1.316333588</v>
      </c>
    </row>
    <row r="391" spans="1:24" s="453" customFormat="1" ht="12.75" customHeight="1">
      <c r="A391" s="861">
        <f>A388+1</f>
        <v>8</v>
      </c>
      <c r="B391" s="868" t="s">
        <v>103</v>
      </c>
      <c r="C391" s="1940" t="s">
        <v>309</v>
      </c>
      <c r="D391" s="869" t="s">
        <v>117</v>
      </c>
      <c r="E391" s="1188">
        <v>2.8</v>
      </c>
      <c r="F391" s="871"/>
      <c r="G391" s="872">
        <v>0</v>
      </c>
      <c r="H391" s="871"/>
      <c r="I391" s="449"/>
      <c r="J391" s="448">
        <v>0</v>
      </c>
      <c r="K391" s="434"/>
      <c r="L391" s="492"/>
      <c r="M391" s="493"/>
      <c r="N391" s="494"/>
      <c r="O391" s="494"/>
      <c r="P391" s="422"/>
      <c r="Q391" s="491"/>
      <c r="R391" s="431">
        <f>G392+J392</f>
        <v>0</v>
      </c>
      <c r="S391" s="1217">
        <f t="shared" si="20"/>
        <v>1.4563953991719583</v>
      </c>
      <c r="T391" s="1936">
        <f>E391*S391</f>
        <v>4.077907117681483</v>
      </c>
      <c r="U391" s="432"/>
      <c r="V391" s="479"/>
      <c r="W391" s="1099">
        <v>1.1064029760000003</v>
      </c>
      <c r="X391" s="130">
        <v>1.316333588</v>
      </c>
    </row>
    <row r="392" spans="1:24" s="453" customFormat="1" ht="12.75" customHeight="1">
      <c r="A392" s="864"/>
      <c r="B392" s="432"/>
      <c r="C392" s="1941"/>
      <c r="D392" s="869"/>
      <c r="E392" s="1188"/>
      <c r="F392" s="871"/>
      <c r="G392" s="423">
        <f>G391*$J$19/1000</f>
        <v>0</v>
      </c>
      <c r="H392" s="871"/>
      <c r="I392" s="449"/>
      <c r="J392" s="423">
        <f>J391*$Q$19/1000</f>
        <v>0</v>
      </c>
      <c r="K392" s="434"/>
      <c r="L392" s="1938" t="s">
        <v>309</v>
      </c>
      <c r="M392" s="508" t="s">
        <v>117</v>
      </c>
      <c r="N392" s="509">
        <v>1</v>
      </c>
      <c r="O392" s="510">
        <f>E391*N392</f>
        <v>2.8</v>
      </c>
      <c r="P392" s="1061">
        <v>0.96</v>
      </c>
      <c r="Q392" s="511">
        <f>N392*P392*$N$17</f>
        <v>1.1064029760000003</v>
      </c>
      <c r="R392" s="1188">
        <f>SUM(Q392:Q392)</f>
        <v>1.1064029760000003</v>
      </c>
      <c r="S392" s="1217">
        <f t="shared" si="20"/>
        <v>0</v>
      </c>
      <c r="T392" s="1937"/>
      <c r="U392" s="432"/>
      <c r="V392" s="479"/>
      <c r="W392" s="1099"/>
      <c r="X392" s="130">
        <v>1.316333588</v>
      </c>
    </row>
    <row r="393" spans="1:24" s="453" customFormat="1" ht="12.75" customHeight="1">
      <c r="A393" s="864"/>
      <c r="B393" s="432"/>
      <c r="C393" s="1941"/>
      <c r="D393" s="869"/>
      <c r="E393" s="1188"/>
      <c r="F393" s="871"/>
      <c r="G393" s="872"/>
      <c r="H393" s="871"/>
      <c r="I393" s="449"/>
      <c r="J393" s="448"/>
      <c r="K393" s="434"/>
      <c r="L393" s="1939"/>
      <c r="M393" s="507"/>
      <c r="N393" s="528"/>
      <c r="O393" s="528"/>
      <c r="P393" s="529"/>
      <c r="Q393" s="436"/>
      <c r="R393" s="1188"/>
      <c r="S393" s="1217">
        <f t="shared" si="20"/>
        <v>0</v>
      </c>
      <c r="T393" s="437"/>
      <c r="U393" s="432"/>
      <c r="V393" s="479"/>
      <c r="W393" s="1099"/>
      <c r="X393" s="130">
        <v>1.316333588</v>
      </c>
    </row>
    <row r="394" spans="1:24" ht="14.25" customHeight="1">
      <c r="A394" s="778">
        <f>A391+1</f>
        <v>9</v>
      </c>
      <c r="B394" s="1824" t="s">
        <v>103</v>
      </c>
      <c r="C394" s="1826" t="s">
        <v>377</v>
      </c>
      <c r="D394" s="779" t="s">
        <v>97</v>
      </c>
      <c r="E394" s="1172">
        <v>4.8</v>
      </c>
      <c r="F394" s="142"/>
      <c r="G394" s="143"/>
      <c r="H394" s="142"/>
      <c r="I394" s="144"/>
      <c r="J394" s="143"/>
      <c r="K394" s="145"/>
      <c r="L394" s="146"/>
      <c r="M394" s="147"/>
      <c r="N394" s="148"/>
      <c r="O394" s="148"/>
      <c r="P394" s="142"/>
      <c r="Q394" s="776"/>
      <c r="R394" s="151">
        <f>G395+J395</f>
        <v>0</v>
      </c>
      <c r="S394" s="1217">
        <f t="shared" si="20"/>
        <v>13.951054261234718</v>
      </c>
      <c r="T394" s="1830">
        <f>E394*S394</f>
        <v>66.96506045392664</v>
      </c>
      <c r="U394" s="153"/>
      <c r="W394" s="110">
        <v>10.598418507600003</v>
      </c>
      <c r="X394" s="130">
        <v>1.316333588</v>
      </c>
    </row>
    <row r="395" spans="1:24" ht="22.5" customHeight="1">
      <c r="A395" s="780"/>
      <c r="B395" s="1825"/>
      <c r="C395" s="1827"/>
      <c r="D395" s="414"/>
      <c r="E395" s="1173"/>
      <c r="F395" s="154"/>
      <c r="G395" s="281"/>
      <c r="H395" s="308"/>
      <c r="I395" s="272"/>
      <c r="J395" s="281"/>
      <c r="K395" s="156"/>
      <c r="L395" s="1175" t="s">
        <v>295</v>
      </c>
      <c r="M395" s="488" t="s">
        <v>97</v>
      </c>
      <c r="N395" s="490">
        <v>1</v>
      </c>
      <c r="O395" s="532">
        <f>E394*N395</f>
        <v>4.8</v>
      </c>
      <c r="P395" s="159">
        <v>9.1959999999999997</v>
      </c>
      <c r="Q395" s="290">
        <f t="shared" ref="Q395" si="25">N395*P395*$N$17</f>
        <v>10.598418507600003</v>
      </c>
      <c r="R395" s="1828">
        <f>SUM(Q395:Q396)</f>
        <v>10.598418507600003</v>
      </c>
      <c r="S395" s="1217">
        <f t="shared" si="20"/>
        <v>0</v>
      </c>
      <c r="T395" s="1831"/>
      <c r="U395" s="153"/>
      <c r="W395" s="110"/>
      <c r="X395" s="130">
        <v>1.316333588</v>
      </c>
    </row>
    <row r="396" spans="1:24" ht="18" customHeight="1">
      <c r="A396" s="780"/>
      <c r="B396" s="1171"/>
      <c r="C396" s="1827"/>
      <c r="D396" s="414"/>
      <c r="E396" s="1173"/>
      <c r="F396" s="154"/>
      <c r="G396" s="24"/>
      <c r="H396" s="154"/>
      <c r="I396" s="155"/>
      <c r="J396" s="24"/>
      <c r="K396" s="156"/>
      <c r="L396" s="1075"/>
      <c r="M396" s="161"/>
      <c r="N396" s="162"/>
      <c r="O396" s="489"/>
      <c r="P396" s="163"/>
      <c r="Q396" s="290"/>
      <c r="R396" s="1829"/>
      <c r="S396" s="1217">
        <f t="shared" ref="S396:S400" si="26">W396*X396</f>
        <v>0</v>
      </c>
      <c r="T396" s="1831"/>
      <c r="U396" s="153"/>
      <c r="W396" s="110"/>
      <c r="X396" s="130">
        <v>1.316333588</v>
      </c>
    </row>
    <row r="397" spans="1:24" s="453" customFormat="1" ht="12.75" customHeight="1">
      <c r="A397" s="832">
        <f>A394+1</f>
        <v>10</v>
      </c>
      <c r="B397" s="862" t="s">
        <v>268</v>
      </c>
      <c r="C397" s="1940" t="s">
        <v>275</v>
      </c>
      <c r="D397" s="863" t="s">
        <v>25</v>
      </c>
      <c r="E397" s="1065">
        <v>4.8000000000000001E-2</v>
      </c>
      <c r="F397" s="433"/>
      <c r="G397" s="448">
        <v>38.4</v>
      </c>
      <c r="H397" s="433"/>
      <c r="I397" s="449"/>
      <c r="J397" s="448">
        <v>0.03</v>
      </c>
      <c r="K397" s="434"/>
      <c r="L397" s="492"/>
      <c r="M397" s="493"/>
      <c r="N397" s="494"/>
      <c r="O397" s="494"/>
      <c r="P397" s="422"/>
      <c r="Q397" s="491"/>
      <c r="R397" s="431">
        <f>G398+J398</f>
        <v>69.918772800000013</v>
      </c>
      <c r="S397" s="1217">
        <f t="shared" si="26"/>
        <v>141.71938590902914</v>
      </c>
      <c r="T397" s="1936">
        <f>E397*S397</f>
        <v>6.8025305236333988</v>
      </c>
      <c r="U397" s="432"/>
      <c r="V397" s="479"/>
      <c r="W397" s="1099">
        <v>107.66221207221002</v>
      </c>
      <c r="X397" s="130">
        <v>1.316333588</v>
      </c>
    </row>
    <row r="398" spans="1:24" s="453" customFormat="1" ht="12.75" customHeight="1">
      <c r="A398" s="864"/>
      <c r="B398" s="862" t="s">
        <v>269</v>
      </c>
      <c r="C398" s="1941"/>
      <c r="D398" s="863"/>
      <c r="E398" s="1188"/>
      <c r="F398" s="433"/>
      <c r="G398" s="423">
        <f>G397*$J$19/1000</f>
        <v>69.83923200000001</v>
      </c>
      <c r="H398" s="433"/>
      <c r="I398" s="449"/>
      <c r="J398" s="423">
        <f>J397*$Q$19/1000</f>
        <v>7.9540800000000009E-2</v>
      </c>
      <c r="K398" s="434"/>
      <c r="L398" s="1133" t="s">
        <v>270</v>
      </c>
      <c r="M398" s="1134" t="s">
        <v>113</v>
      </c>
      <c r="N398" s="1135">
        <v>24.4</v>
      </c>
      <c r="O398" s="874">
        <f>E397*N398</f>
        <v>1.1712</v>
      </c>
      <c r="P398" s="875">
        <v>1.25</v>
      </c>
      <c r="Q398" s="511">
        <f>N398*P398*$N$17</f>
        <v>35.151344550000012</v>
      </c>
      <c r="R398" s="1917">
        <f>Q398+Q399</f>
        <v>37.743439272210011</v>
      </c>
      <c r="S398" s="1217">
        <f t="shared" si="26"/>
        <v>0</v>
      </c>
      <c r="T398" s="1937"/>
      <c r="U398" s="432"/>
      <c r="V398" s="479"/>
      <c r="W398" s="1099"/>
      <c r="X398" s="130">
        <v>1.316333588</v>
      </c>
    </row>
    <row r="399" spans="1:24" s="453" customFormat="1" ht="12.75" customHeight="1">
      <c r="A399" s="864"/>
      <c r="B399" s="867"/>
      <c r="C399" s="1941"/>
      <c r="D399" s="863"/>
      <c r="E399" s="1188"/>
      <c r="F399" s="433"/>
      <c r="G399" s="448"/>
      <c r="H399" s="433"/>
      <c r="I399" s="449"/>
      <c r="J399" s="448"/>
      <c r="K399" s="434"/>
      <c r="L399" s="1136" t="s">
        <v>488</v>
      </c>
      <c r="M399" s="1137" t="s">
        <v>113</v>
      </c>
      <c r="N399" s="1138">
        <v>2.7</v>
      </c>
      <c r="O399" s="874">
        <f>E397*N399</f>
        <v>0.12960000000000002</v>
      </c>
      <c r="P399" s="433">
        <v>0.83299999999999996</v>
      </c>
      <c r="Q399" s="511">
        <f>N399*P399*$N$17</f>
        <v>2.5920947222100006</v>
      </c>
      <c r="R399" s="1918"/>
      <c r="S399" s="1217">
        <f t="shared" si="26"/>
        <v>0</v>
      </c>
      <c r="T399" s="437"/>
      <c r="U399" s="432"/>
      <c r="V399" s="479"/>
      <c r="W399" s="1099"/>
      <c r="X399" s="130">
        <v>1.316333588</v>
      </c>
    </row>
    <row r="400" spans="1:24" s="453" customFormat="1" ht="12.75" customHeight="1">
      <c r="A400" s="864"/>
      <c r="B400" s="867"/>
      <c r="C400" s="1941"/>
      <c r="D400" s="863"/>
      <c r="E400" s="1188"/>
      <c r="F400" s="433"/>
      <c r="G400" s="448"/>
      <c r="H400" s="433"/>
      <c r="I400" s="449"/>
      <c r="J400" s="448"/>
      <c r="K400" s="434"/>
      <c r="L400" s="873"/>
      <c r="M400" s="450"/>
      <c r="N400" s="451"/>
      <c r="O400" s="451"/>
      <c r="P400" s="433"/>
      <c r="Q400" s="452"/>
      <c r="R400" s="1188"/>
      <c r="S400" s="1217">
        <f t="shared" si="26"/>
        <v>0</v>
      </c>
      <c r="T400" s="437"/>
      <c r="U400" s="432"/>
      <c r="V400" s="479"/>
      <c r="W400" s="1099"/>
      <c r="X400" s="130">
        <v>1.316333588</v>
      </c>
    </row>
    <row r="401" spans="1:24" s="390" customFormat="1" ht="12.75" customHeight="1">
      <c r="A401" s="360"/>
      <c r="B401" s="361"/>
      <c r="C401" s="362" t="s">
        <v>27</v>
      </c>
      <c r="D401" s="363"/>
      <c r="E401" s="364"/>
      <c r="F401" s="365"/>
      <c r="G401" s="366"/>
      <c r="H401" s="365"/>
      <c r="I401" s="365"/>
      <c r="J401" s="366"/>
      <c r="K401" s="365"/>
      <c r="L401" s="367"/>
      <c r="M401" s="368"/>
      <c r="N401" s="369"/>
      <c r="O401" s="370"/>
      <c r="P401" s="365"/>
      <c r="Q401" s="366"/>
      <c r="R401" s="370"/>
      <c r="S401" s="370"/>
      <c r="T401" s="371">
        <f>SUM(T370:T400)</f>
        <v>101.24714952663051</v>
      </c>
      <c r="U401" s="267"/>
      <c r="W401" s="581"/>
      <c r="X401" s="130">
        <v>1.316333588</v>
      </c>
    </row>
    <row r="402" spans="1:24" ht="30.75" customHeight="1">
      <c r="A402" s="1079"/>
      <c r="B402" s="1079"/>
      <c r="C402" s="2118" t="s">
        <v>318</v>
      </c>
      <c r="D402" s="2119"/>
      <c r="E402" s="2119"/>
      <c r="F402" s="2119"/>
      <c r="G402" s="2119"/>
      <c r="H402" s="2119"/>
      <c r="I402" s="2119"/>
      <c r="J402" s="2119"/>
      <c r="K402" s="2119"/>
      <c r="L402" s="2119"/>
      <c r="M402" s="2119"/>
      <c r="N402" s="2119"/>
      <c r="O402" s="2119"/>
      <c r="P402" s="2119"/>
      <c r="Q402" s="2119"/>
      <c r="R402" s="2119"/>
      <c r="S402" s="2119"/>
      <c r="T402" s="2120"/>
      <c r="W402" s="1097"/>
      <c r="X402" s="130">
        <v>1.316333588</v>
      </c>
    </row>
    <row r="403" spans="1:24" s="130" customFormat="1" ht="12.75" customHeight="1">
      <c r="A403" s="755">
        <v>1</v>
      </c>
      <c r="B403" s="1168" t="s">
        <v>110</v>
      </c>
      <c r="C403" s="1785" t="s">
        <v>319</v>
      </c>
      <c r="D403" s="798" t="s">
        <v>94</v>
      </c>
      <c r="E403" s="801">
        <f>57/1000</f>
        <v>5.7000000000000002E-2</v>
      </c>
      <c r="F403" s="59"/>
      <c r="G403" s="54">
        <v>5.03</v>
      </c>
      <c r="H403" s="59"/>
      <c r="I403" s="60"/>
      <c r="J403" s="54">
        <v>158.97</v>
      </c>
      <c r="K403" s="61"/>
      <c r="L403" s="119"/>
      <c r="M403" s="120"/>
      <c r="N403" s="121"/>
      <c r="O403" s="121"/>
      <c r="P403" s="59"/>
      <c r="Q403" s="122"/>
      <c r="R403" s="62">
        <f>G404+J404</f>
        <v>430.63491110000001</v>
      </c>
      <c r="S403" s="946">
        <f>W403*X403</f>
        <v>566.85919764632399</v>
      </c>
      <c r="T403" s="1789">
        <f>E403*S403</f>
        <v>32.310974265840471</v>
      </c>
      <c r="W403" s="49">
        <v>430.63491110000001</v>
      </c>
      <c r="X403" s="130">
        <v>1.316333588</v>
      </c>
    </row>
    <row r="404" spans="1:24" s="130" customFormat="1" ht="12.75" customHeight="1">
      <c r="A404" s="118"/>
      <c r="B404" s="1169"/>
      <c r="C404" s="1786"/>
      <c r="D404" s="124"/>
      <c r="E404" s="1165"/>
      <c r="F404" s="49"/>
      <c r="G404" s="591">
        <f>G403*$J$19/1000</f>
        <v>9.1482118999999997</v>
      </c>
      <c r="H404" s="581"/>
      <c r="I404" s="582"/>
      <c r="J404" s="591">
        <f>J403*$Q$19/1000</f>
        <v>421.48669920000003</v>
      </c>
      <c r="K404" s="51"/>
      <c r="L404" s="1791"/>
      <c r="M404" s="131"/>
      <c r="N404" s="132"/>
      <c r="O404" s="133"/>
      <c r="P404" s="134"/>
      <c r="Q404" s="135"/>
      <c r="R404" s="1165">
        <f>SUM(Q404:Q404)</f>
        <v>0</v>
      </c>
      <c r="S404" s="946">
        <f t="shared" ref="S404:S455" si="27">W404*X404</f>
        <v>0</v>
      </c>
      <c r="T404" s="1790"/>
      <c r="W404" s="49"/>
      <c r="X404" s="130">
        <v>1.316333588</v>
      </c>
    </row>
    <row r="405" spans="1:24" s="130" customFormat="1" ht="41.25" customHeight="1">
      <c r="A405" s="111"/>
      <c r="B405" s="112"/>
      <c r="C405" s="1795"/>
      <c r="D405" s="114"/>
      <c r="E405" s="52"/>
      <c r="F405" s="55"/>
      <c r="G405" s="56"/>
      <c r="H405" s="55"/>
      <c r="I405" s="57"/>
      <c r="J405" s="56"/>
      <c r="K405" s="58"/>
      <c r="L405" s="1819"/>
      <c r="M405" s="807"/>
      <c r="N405" s="808"/>
      <c r="O405" s="808"/>
      <c r="P405" s="809"/>
      <c r="Q405" s="810"/>
      <c r="R405" s="52"/>
      <c r="S405" s="946">
        <f t="shared" si="27"/>
        <v>0</v>
      </c>
      <c r="T405" s="68"/>
      <c r="W405" s="49"/>
      <c r="X405" s="130">
        <v>1.316333588</v>
      </c>
    </row>
    <row r="406" spans="1:24" s="390" customFormat="1" ht="12.75" customHeight="1">
      <c r="A406" s="309">
        <f>A403+1</f>
        <v>2</v>
      </c>
      <c r="B406" s="1183" t="s">
        <v>299</v>
      </c>
      <c r="C406" s="1846" t="s">
        <v>320</v>
      </c>
      <c r="D406" s="310" t="s">
        <v>104</v>
      </c>
      <c r="E406" s="826">
        <v>0.1</v>
      </c>
      <c r="F406" s="278"/>
      <c r="G406" s="281">
        <v>327</v>
      </c>
      <c r="H406" s="278"/>
      <c r="I406" s="311"/>
      <c r="J406" s="281">
        <v>381</v>
      </c>
      <c r="K406" s="312"/>
      <c r="L406" s="261"/>
      <c r="M406" s="262"/>
      <c r="N406" s="473"/>
      <c r="O406" s="473"/>
      <c r="P406" s="257"/>
      <c r="Q406" s="264"/>
      <c r="R406" s="265">
        <f>G407+J407</f>
        <v>1604.8928700000001</v>
      </c>
      <c r="S406" s="946">
        <f t="shared" si="27"/>
        <v>2112.5743899227177</v>
      </c>
      <c r="T406" s="1178">
        <f>E406*S406</f>
        <v>211.25743899227177</v>
      </c>
      <c r="U406" s="267"/>
      <c r="W406" s="581">
        <v>1604.8928700000001</v>
      </c>
      <c r="X406" s="130">
        <v>1.316333588</v>
      </c>
    </row>
    <row r="407" spans="1:24" s="390" customFormat="1" ht="12.75" customHeight="1">
      <c r="A407" s="280"/>
      <c r="B407" s="1186"/>
      <c r="C407" s="1847"/>
      <c r="D407" s="313"/>
      <c r="E407" s="1177"/>
      <c r="F407" s="308"/>
      <c r="G407" s="281">
        <f>G406*$J$19/1000</f>
        <v>594.72470999999996</v>
      </c>
      <c r="H407" s="308"/>
      <c r="I407" s="272"/>
      <c r="J407" s="281">
        <f>J406*$Q$19/1000</f>
        <v>1010.1681600000001</v>
      </c>
      <c r="K407" s="274"/>
      <c r="L407" s="305"/>
      <c r="M407" s="306"/>
      <c r="N407" s="486"/>
      <c r="O407" s="486"/>
      <c r="P407" s="308"/>
      <c r="Q407" s="295"/>
      <c r="R407" s="1177"/>
      <c r="S407" s="946">
        <f t="shared" si="27"/>
        <v>0</v>
      </c>
      <c r="T407" s="291"/>
      <c r="U407" s="267"/>
      <c r="W407" s="581"/>
      <c r="X407" s="130">
        <v>1.316333588</v>
      </c>
    </row>
    <row r="408" spans="1:24" s="390" customFormat="1" ht="12.75" customHeight="1">
      <c r="A408" s="280"/>
      <c r="B408" s="314"/>
      <c r="C408" s="1847"/>
      <c r="D408" s="313"/>
      <c r="E408" s="1177"/>
      <c r="F408" s="308"/>
      <c r="G408" s="273"/>
      <c r="H408" s="308"/>
      <c r="I408" s="272"/>
      <c r="J408" s="273"/>
      <c r="K408" s="274"/>
      <c r="L408" s="305"/>
      <c r="M408" s="306"/>
      <c r="N408" s="486"/>
      <c r="O408" s="486"/>
      <c r="P408" s="308"/>
      <c r="Q408" s="295"/>
      <c r="R408" s="1177"/>
      <c r="S408" s="946">
        <f t="shared" si="27"/>
        <v>0</v>
      </c>
      <c r="T408" s="291"/>
      <c r="U408" s="267"/>
      <c r="W408" s="581"/>
      <c r="X408" s="130">
        <v>1.316333588</v>
      </c>
    </row>
    <row r="409" spans="1:24" ht="12.75" customHeight="1">
      <c r="A409" s="755">
        <f>A406+1</f>
        <v>3</v>
      </c>
      <c r="B409" s="1168" t="s">
        <v>165</v>
      </c>
      <c r="C409" s="1785" t="s">
        <v>321</v>
      </c>
      <c r="D409" s="798" t="s">
        <v>104</v>
      </c>
      <c r="E409" s="1164">
        <f>67/100</f>
        <v>0.67</v>
      </c>
      <c r="F409" s="59"/>
      <c r="G409" s="54">
        <v>56.2</v>
      </c>
      <c r="H409" s="59"/>
      <c r="I409" s="60"/>
      <c r="J409" s="54"/>
      <c r="K409" s="61"/>
      <c r="L409" s="69"/>
      <c r="M409" s="70"/>
      <c r="N409" s="71"/>
      <c r="O409" s="71"/>
      <c r="P409" s="73"/>
      <c r="Q409" s="74"/>
      <c r="R409" s="62">
        <f>G410+J410</f>
        <v>102.212626</v>
      </c>
      <c r="S409" s="946">
        <f t="shared" si="27"/>
        <v>134.5459127214821</v>
      </c>
      <c r="T409" s="1166">
        <f>E409*S409</f>
        <v>90.145761523393006</v>
      </c>
      <c r="W409" s="110">
        <v>102.212626</v>
      </c>
      <c r="X409" s="130">
        <v>1.316333588</v>
      </c>
    </row>
    <row r="410" spans="1:24" ht="12.75" customHeight="1">
      <c r="A410" s="118"/>
      <c r="B410" s="1169"/>
      <c r="C410" s="1786"/>
      <c r="E410" s="1165"/>
      <c r="G410" s="54">
        <f>G409*$J$19/1000</f>
        <v>102.212626</v>
      </c>
      <c r="I410" s="50"/>
      <c r="J410" s="54">
        <f>J409*$Q$19/1000</f>
        <v>0</v>
      </c>
      <c r="K410" s="51"/>
      <c r="O410" s="77"/>
      <c r="Q410" s="79"/>
      <c r="R410" s="1165"/>
      <c r="S410" s="946">
        <f t="shared" si="27"/>
        <v>0</v>
      </c>
      <c r="T410" s="80"/>
      <c r="W410" s="110"/>
      <c r="X410" s="130">
        <v>1.316333588</v>
      </c>
    </row>
    <row r="411" spans="1:24" s="130" customFormat="1" ht="12.75" customHeight="1">
      <c r="A411" s="755">
        <f>A409+1</f>
        <v>4</v>
      </c>
      <c r="B411" s="1168" t="s">
        <v>109</v>
      </c>
      <c r="C411" s="1785" t="s">
        <v>319</v>
      </c>
      <c r="D411" s="798" t="s">
        <v>94</v>
      </c>
      <c r="E411" s="801">
        <f>78/1000</f>
        <v>7.8E-2</v>
      </c>
      <c r="F411" s="59"/>
      <c r="G411" s="54">
        <v>7.64</v>
      </c>
      <c r="H411" s="59"/>
      <c r="I411" s="60"/>
      <c r="J411" s="54">
        <v>243.88</v>
      </c>
      <c r="K411" s="61"/>
      <c r="L411" s="119"/>
      <c r="M411" s="120"/>
      <c r="N411" s="121"/>
      <c r="O411" s="121"/>
      <c r="P411" s="59"/>
      <c r="Q411" s="122"/>
      <c r="R411" s="62">
        <f>G412+J412</f>
        <v>660.50877400000002</v>
      </c>
      <c r="S411" s="946">
        <f t="shared" si="27"/>
        <v>869.44988438490111</v>
      </c>
      <c r="T411" s="1789">
        <f>E411*S411</f>
        <v>67.817090982022293</v>
      </c>
      <c r="W411" s="49">
        <v>660.50877400000002</v>
      </c>
      <c r="X411" s="130">
        <v>1.316333588</v>
      </c>
    </row>
    <row r="412" spans="1:24" s="130" customFormat="1" ht="12.75" customHeight="1">
      <c r="A412" s="118"/>
      <c r="B412" s="1169"/>
      <c r="C412" s="1786"/>
      <c r="D412" s="124"/>
      <c r="E412" s="1165"/>
      <c r="F412" s="49"/>
      <c r="G412" s="591">
        <f>G411*$J$19/1000</f>
        <v>13.8950972</v>
      </c>
      <c r="H412" s="581"/>
      <c r="I412" s="582"/>
      <c r="J412" s="591">
        <f>J411*$Q$19/1000</f>
        <v>646.61367680000001</v>
      </c>
      <c r="K412" s="51"/>
      <c r="L412" s="1791"/>
      <c r="M412" s="131"/>
      <c r="N412" s="132"/>
      <c r="O412" s="133"/>
      <c r="P412" s="134"/>
      <c r="Q412" s="135"/>
      <c r="R412" s="1165">
        <f>SUM(Q412:Q412)</f>
        <v>0</v>
      </c>
      <c r="S412" s="946">
        <f t="shared" si="27"/>
        <v>0</v>
      </c>
      <c r="T412" s="1790"/>
      <c r="W412" s="49"/>
      <c r="X412" s="130">
        <v>1.316333588</v>
      </c>
    </row>
    <row r="413" spans="1:24" s="130" customFormat="1" ht="41.25" customHeight="1">
      <c r="A413" s="111"/>
      <c r="B413" s="112"/>
      <c r="C413" s="1795"/>
      <c r="D413" s="114"/>
      <c r="E413" s="52"/>
      <c r="F413" s="55"/>
      <c r="G413" s="56"/>
      <c r="H413" s="55"/>
      <c r="I413" s="57"/>
      <c r="J413" s="56"/>
      <c r="K413" s="58"/>
      <c r="L413" s="1819"/>
      <c r="M413" s="807"/>
      <c r="N413" s="808"/>
      <c r="O413" s="808"/>
      <c r="P413" s="809"/>
      <c r="Q413" s="810"/>
      <c r="R413" s="52"/>
      <c r="S413" s="946">
        <f t="shared" si="27"/>
        <v>0</v>
      </c>
      <c r="T413" s="68"/>
      <c r="W413" s="49"/>
      <c r="X413" s="130">
        <v>1.316333588</v>
      </c>
    </row>
    <row r="414" spans="1:24" s="390" customFormat="1" ht="12.75" customHeight="1">
      <c r="A414" s="309">
        <f>A411+1</f>
        <v>5</v>
      </c>
      <c r="B414" s="1183" t="s">
        <v>122</v>
      </c>
      <c r="C414" s="1846" t="s">
        <v>322</v>
      </c>
      <c r="D414" s="310" t="s">
        <v>104</v>
      </c>
      <c r="E414" s="826">
        <f>5/100</f>
        <v>0.05</v>
      </c>
      <c r="F414" s="278"/>
      <c r="G414" s="281">
        <v>110</v>
      </c>
      <c r="H414" s="278"/>
      <c r="I414" s="311"/>
      <c r="J414" s="281">
        <v>0</v>
      </c>
      <c r="K414" s="312"/>
      <c r="L414" s="261"/>
      <c r="M414" s="262"/>
      <c r="N414" s="473"/>
      <c r="O414" s="473"/>
      <c r="P414" s="257"/>
      <c r="Q414" s="264"/>
      <c r="R414" s="265">
        <f>G415+J415</f>
        <v>200.06029999999998</v>
      </c>
      <c r="S414" s="946">
        <f t="shared" si="27"/>
        <v>263.34609251535636</v>
      </c>
      <c r="T414" s="1178">
        <f>E414*S414</f>
        <v>13.167304625767819</v>
      </c>
      <c r="U414" s="267"/>
      <c r="W414" s="581">
        <v>200.06029999999998</v>
      </c>
      <c r="X414" s="130">
        <v>1.316333588</v>
      </c>
    </row>
    <row r="415" spans="1:24" s="390" customFormat="1" ht="12.75" customHeight="1">
      <c r="A415" s="280"/>
      <c r="B415" s="1186" t="s">
        <v>272</v>
      </c>
      <c r="C415" s="1847"/>
      <c r="D415" s="313"/>
      <c r="E415" s="1177"/>
      <c r="F415" s="308"/>
      <c r="G415" s="281">
        <f>G414*$J$19/1000</f>
        <v>200.06029999999998</v>
      </c>
      <c r="H415" s="308"/>
      <c r="I415" s="272"/>
      <c r="J415" s="281">
        <f>J414*$Q$13/1000</f>
        <v>0</v>
      </c>
      <c r="K415" s="274"/>
      <c r="L415" s="305"/>
      <c r="M415" s="306"/>
      <c r="N415" s="486"/>
      <c r="O415" s="486"/>
      <c r="P415" s="308"/>
      <c r="Q415" s="295"/>
      <c r="R415" s="1177"/>
      <c r="S415" s="946">
        <f t="shared" si="27"/>
        <v>0</v>
      </c>
      <c r="T415" s="291"/>
      <c r="U415" s="267"/>
      <c r="W415" s="581"/>
      <c r="X415" s="130">
        <v>1.316333588</v>
      </c>
    </row>
    <row r="416" spans="1:24" s="390" customFormat="1" ht="12.75" customHeight="1">
      <c r="A416" s="280"/>
      <c r="B416" s="314"/>
      <c r="C416" s="1847"/>
      <c r="D416" s="313"/>
      <c r="E416" s="1177"/>
      <c r="F416" s="308"/>
      <c r="G416" s="273"/>
      <c r="H416" s="308"/>
      <c r="I416" s="272"/>
      <c r="J416" s="273"/>
      <c r="K416" s="274"/>
      <c r="L416" s="305"/>
      <c r="M416" s="306"/>
      <c r="N416" s="486"/>
      <c r="O416" s="486"/>
      <c r="P416" s="308"/>
      <c r="Q416" s="295"/>
      <c r="R416" s="1177"/>
      <c r="S416" s="946">
        <f t="shared" si="27"/>
        <v>0</v>
      </c>
      <c r="T416" s="291"/>
      <c r="U416" s="267"/>
      <c r="W416" s="581"/>
      <c r="X416" s="130">
        <v>1.316333588</v>
      </c>
    </row>
    <row r="417" spans="1:24" s="390" customFormat="1" ht="12.75" customHeight="1">
      <c r="A417" s="309">
        <f>A414+1</f>
        <v>6</v>
      </c>
      <c r="B417" s="1183" t="s">
        <v>126</v>
      </c>
      <c r="C417" s="1846" t="s">
        <v>323</v>
      </c>
      <c r="D417" s="310" t="s">
        <v>92</v>
      </c>
      <c r="E417" s="1176">
        <v>2</v>
      </c>
      <c r="F417" s="278"/>
      <c r="G417" s="281">
        <v>0.7</v>
      </c>
      <c r="H417" s="278"/>
      <c r="I417" s="311"/>
      <c r="J417" s="281">
        <v>0.28000000000000003</v>
      </c>
      <c r="K417" s="312"/>
      <c r="L417" s="275"/>
      <c r="M417" s="276"/>
      <c r="N417" s="277"/>
      <c r="O417" s="277"/>
      <c r="P417" s="278"/>
      <c r="Q417" s="279"/>
      <c r="R417" s="265">
        <f>G418+J418</f>
        <v>2.0154917999999999</v>
      </c>
      <c r="S417" s="946">
        <f t="shared" si="27"/>
        <v>41.464593642961013</v>
      </c>
      <c r="T417" s="1844">
        <f>E417*S417</f>
        <v>82.929187285922026</v>
      </c>
      <c r="U417" s="267"/>
      <c r="W417" s="581">
        <v>31.500065045032503</v>
      </c>
      <c r="X417" s="130">
        <v>1.316333588</v>
      </c>
    </row>
    <row r="418" spans="1:24" s="390" customFormat="1" ht="12.75" customHeight="1">
      <c r="A418" s="280"/>
      <c r="B418" s="1186"/>
      <c r="C418" s="1847"/>
      <c r="D418" s="313"/>
      <c r="E418" s="1177"/>
      <c r="F418" s="308"/>
      <c r="G418" s="281">
        <f>G417*$J$19/1000</f>
        <v>1.2731109999999999</v>
      </c>
      <c r="H418" s="308"/>
      <c r="I418" s="272"/>
      <c r="J418" s="281">
        <f>J417*$Q$19/1000</f>
        <v>0.74238080000000017</v>
      </c>
      <c r="K418" s="274"/>
      <c r="L418" s="1180"/>
      <c r="M418" s="282"/>
      <c r="N418" s="283"/>
      <c r="O418" s="284"/>
      <c r="P418" s="285"/>
      <c r="Q418" s="286"/>
      <c r="R418" s="1839">
        <f>SUM(Q418:Q421)</f>
        <v>29.484573245032504</v>
      </c>
      <c r="S418" s="946">
        <f t="shared" si="27"/>
        <v>0</v>
      </c>
      <c r="T418" s="1845"/>
      <c r="U418" s="267"/>
      <c r="W418" s="581"/>
      <c r="X418" s="130">
        <v>1.316333588</v>
      </c>
    </row>
    <row r="419" spans="1:24" s="390" customFormat="1" ht="12.75" customHeight="1">
      <c r="A419" s="280"/>
      <c r="B419" s="314"/>
      <c r="C419" s="1847"/>
      <c r="D419" s="313"/>
      <c r="E419" s="1177"/>
      <c r="F419" s="308"/>
      <c r="G419" s="273"/>
      <c r="H419" s="308"/>
      <c r="I419" s="272"/>
      <c r="J419" s="273"/>
      <c r="K419" s="274"/>
      <c r="L419" s="415" t="s">
        <v>301</v>
      </c>
      <c r="M419" s="416" t="s">
        <v>92</v>
      </c>
      <c r="N419" s="477">
        <v>1.0149999999999999</v>
      </c>
      <c r="O419" s="478">
        <f>E417*N419</f>
        <v>2.0299999999999998</v>
      </c>
      <c r="P419" s="982">
        <v>25.204999999999998</v>
      </c>
      <c r="Q419" s="418">
        <f>N419*P419*$N$17</f>
        <v>29.484573245032504</v>
      </c>
      <c r="R419" s="1840"/>
      <c r="S419" s="946">
        <f t="shared" si="27"/>
        <v>0</v>
      </c>
      <c r="T419" s="1845"/>
      <c r="U419" s="267"/>
      <c r="W419" s="581"/>
      <c r="X419" s="130">
        <v>1.316333588</v>
      </c>
    </row>
    <row r="420" spans="1:24" s="390" customFormat="1" ht="12.75" customHeight="1">
      <c r="A420" s="280"/>
      <c r="B420" s="314"/>
      <c r="C420" s="1847"/>
      <c r="D420" s="313"/>
      <c r="E420" s="1177"/>
      <c r="F420" s="308"/>
      <c r="G420" s="273"/>
      <c r="H420" s="308"/>
      <c r="I420" s="272"/>
      <c r="J420" s="273"/>
      <c r="K420" s="274"/>
      <c r="L420" s="415"/>
      <c r="M420" s="416"/>
      <c r="N420" s="477"/>
      <c r="O420" s="478"/>
      <c r="P420" s="417"/>
      <c r="Q420" s="418">
        <f>N420*P420*$N$17</f>
        <v>0</v>
      </c>
      <c r="R420" s="1840"/>
      <c r="S420" s="946">
        <f t="shared" si="27"/>
        <v>0</v>
      </c>
      <c r="T420" s="1845"/>
      <c r="U420" s="267"/>
      <c r="W420" s="581"/>
      <c r="X420" s="130">
        <v>1.316333588</v>
      </c>
    </row>
    <row r="421" spans="1:24" s="390" customFormat="1" ht="22.5" customHeight="1">
      <c r="A421" s="280"/>
      <c r="B421" s="314"/>
      <c r="C421" s="1847"/>
      <c r="D421" s="313"/>
      <c r="E421" s="1177"/>
      <c r="F421" s="308"/>
      <c r="G421" s="273"/>
      <c r="H421" s="308"/>
      <c r="I421" s="272"/>
      <c r="J421" s="273"/>
      <c r="K421" s="274"/>
      <c r="L421" s="400"/>
      <c r="M421" s="352"/>
      <c r="N421" s="353"/>
      <c r="O421" s="401"/>
      <c r="P421" s="354"/>
      <c r="Q421" s="355">
        <f>N421*P421*$N$17</f>
        <v>0</v>
      </c>
      <c r="R421" s="1840"/>
      <c r="S421" s="946">
        <f t="shared" si="27"/>
        <v>0</v>
      </c>
      <c r="T421" s="1845"/>
      <c r="U421" s="267"/>
      <c r="W421" s="581"/>
      <c r="X421" s="130">
        <v>1.316333588</v>
      </c>
    </row>
    <row r="422" spans="1:24" s="390" customFormat="1" ht="11.25" customHeight="1">
      <c r="A422" s="117">
        <f>A417+1</f>
        <v>7</v>
      </c>
      <c r="B422" s="2021" t="s">
        <v>327</v>
      </c>
      <c r="C422" s="2023" t="s">
        <v>324</v>
      </c>
      <c r="D422" s="552" t="s">
        <v>92</v>
      </c>
      <c r="E422" s="1199">
        <v>12.03</v>
      </c>
      <c r="F422" s="554"/>
      <c r="G422" s="555">
        <v>4.49</v>
      </c>
      <c r="H422" s="554"/>
      <c r="I422" s="582"/>
      <c r="J422" s="555">
        <v>1.23</v>
      </c>
      <c r="K422" s="583"/>
      <c r="L422" s="556"/>
      <c r="M422" s="557"/>
      <c r="N422" s="558"/>
      <c r="O422" s="553"/>
      <c r="P422" s="599"/>
      <c r="Q422" s="600"/>
      <c r="R422" s="601">
        <f>G423+J423</f>
        <v>11.427270500000001</v>
      </c>
      <c r="S422" s="946">
        <f t="shared" si="27"/>
        <v>113.03776829611715</v>
      </c>
      <c r="T422" s="2025">
        <f>E422*S422</f>
        <v>1359.8443526022893</v>
      </c>
      <c r="V422" s="389"/>
      <c r="W422" s="581">
        <v>85.873193031459095</v>
      </c>
      <c r="X422" s="130">
        <v>1.316333588</v>
      </c>
    </row>
    <row r="423" spans="1:24" s="390" customFormat="1" ht="12.6" customHeight="1">
      <c r="A423" s="590"/>
      <c r="B423" s="2021"/>
      <c r="C423" s="2023"/>
      <c r="D423" s="552"/>
      <c r="E423" s="1199"/>
      <c r="F423" s="554"/>
      <c r="G423" s="591">
        <f>G422*$J$19/1000</f>
        <v>8.1660976999999999</v>
      </c>
      <c r="H423" s="554"/>
      <c r="I423" s="582"/>
      <c r="J423" s="591">
        <f>J422*$Q$19/1000</f>
        <v>3.2611728000000002</v>
      </c>
      <c r="K423" s="583"/>
      <c r="L423" s="1207" t="s">
        <v>374</v>
      </c>
      <c r="M423" s="592" t="s">
        <v>92</v>
      </c>
      <c r="N423" s="602">
        <v>1.0149999999999999</v>
      </c>
      <c r="O423" s="602">
        <f>E422*N423</f>
        <v>12.210449999999998</v>
      </c>
      <c r="P423" s="981">
        <v>55</v>
      </c>
      <c r="Q423" s="593">
        <f>N423*P423*$N$17</f>
        <v>64.338485557500007</v>
      </c>
      <c r="R423" s="2026">
        <f>SUM(Q423:Q425)</f>
        <v>74.44592253145909</v>
      </c>
      <c r="S423" s="946">
        <f t="shared" si="27"/>
        <v>0</v>
      </c>
      <c r="T423" s="2025"/>
      <c r="V423" s="389"/>
      <c r="W423" s="581"/>
      <c r="X423" s="130">
        <v>1.316333588</v>
      </c>
    </row>
    <row r="424" spans="1:24" s="390" customFormat="1" ht="12.6" customHeight="1">
      <c r="A424" s="590"/>
      <c r="B424" s="1198"/>
      <c r="C424" s="2023"/>
      <c r="D424" s="552"/>
      <c r="E424" s="1199"/>
      <c r="F424" s="554"/>
      <c r="G424" s="555"/>
      <c r="H424" s="554"/>
      <c r="I424" s="582"/>
      <c r="J424" s="555"/>
      <c r="K424" s="583"/>
      <c r="L424" s="594" t="s">
        <v>102</v>
      </c>
      <c r="M424" s="595" t="s">
        <v>97</v>
      </c>
      <c r="N424" s="596">
        <v>1.28</v>
      </c>
      <c r="O424" s="596">
        <f>E422*N424</f>
        <v>15.398399999999999</v>
      </c>
      <c r="P424" s="597">
        <v>3.5</v>
      </c>
      <c r="Q424" s="598">
        <f>N424*P424*$N$17</f>
        <v>5.1632138880000022</v>
      </c>
      <c r="R424" s="2024"/>
      <c r="S424" s="946">
        <f t="shared" si="27"/>
        <v>0</v>
      </c>
      <c r="T424" s="2025"/>
      <c r="V424" s="389"/>
      <c r="W424" s="581"/>
      <c r="X424" s="130">
        <v>1.316333588</v>
      </c>
    </row>
    <row r="425" spans="1:24" s="390" customFormat="1" ht="16.5" customHeight="1">
      <c r="A425" s="590"/>
      <c r="B425" s="550"/>
      <c r="C425" s="2023"/>
      <c r="D425" s="552"/>
      <c r="E425" s="1199"/>
      <c r="F425" s="554"/>
      <c r="G425" s="555"/>
      <c r="H425" s="554"/>
      <c r="I425" s="582"/>
      <c r="J425" s="555"/>
      <c r="K425" s="583"/>
      <c r="L425" s="603" t="s">
        <v>128</v>
      </c>
      <c r="M425" s="604" t="s">
        <v>92</v>
      </c>
      <c r="N425" s="605">
        <f>0.0024+0.0309+0.0063</f>
        <v>3.9600000000000003E-2</v>
      </c>
      <c r="O425" s="605">
        <f>E422*N425</f>
        <v>0.47638800000000003</v>
      </c>
      <c r="P425" s="606">
        <v>108.333</v>
      </c>
      <c r="Q425" s="607">
        <f>N425*P425*$N$17</f>
        <v>4.9442230859590817</v>
      </c>
      <c r="R425" s="2024"/>
      <c r="S425" s="946">
        <f t="shared" si="27"/>
        <v>0</v>
      </c>
      <c r="T425" s="2025"/>
      <c r="V425" s="389"/>
      <c r="W425" s="581"/>
      <c r="X425" s="130">
        <v>1.316333588</v>
      </c>
    </row>
    <row r="426" spans="1:24" s="390" customFormat="1" ht="12.6" customHeight="1">
      <c r="A426" s="755">
        <f>A422+1</f>
        <v>8</v>
      </c>
      <c r="B426" s="1197" t="s">
        <v>131</v>
      </c>
      <c r="C426" s="2022" t="s">
        <v>375</v>
      </c>
      <c r="D426" s="876" t="s">
        <v>26</v>
      </c>
      <c r="E426" s="877">
        <v>0.53900000000000003</v>
      </c>
      <c r="F426" s="587"/>
      <c r="G426" s="591">
        <v>0</v>
      </c>
      <c r="H426" s="587"/>
      <c r="I426" s="616"/>
      <c r="J426" s="591">
        <v>0</v>
      </c>
      <c r="K426" s="617"/>
      <c r="L426" s="584"/>
      <c r="M426" s="585"/>
      <c r="N426" s="586"/>
      <c r="O426" s="618"/>
      <c r="P426" s="587"/>
      <c r="Q426" s="588"/>
      <c r="R426" s="589">
        <f>G427+J427</f>
        <v>0</v>
      </c>
      <c r="S426" s="946">
        <f t="shared" si="27"/>
        <v>647.91845444224737</v>
      </c>
      <c r="T426" s="2027">
        <f>E426*S426</f>
        <v>349.22804694437133</v>
      </c>
      <c r="V426" s="389"/>
      <c r="W426" s="581">
        <v>492.21448145730017</v>
      </c>
      <c r="X426" s="130">
        <v>1.316333588</v>
      </c>
    </row>
    <row r="427" spans="1:24" s="390" customFormat="1" ht="12.6" customHeight="1">
      <c r="A427" s="590"/>
      <c r="B427" s="550"/>
      <c r="C427" s="2023"/>
      <c r="D427" s="552"/>
      <c r="E427" s="878"/>
      <c r="F427" s="554"/>
      <c r="G427" s="591">
        <f>G426*$J$19/1000</f>
        <v>0</v>
      </c>
      <c r="H427" s="554"/>
      <c r="I427" s="582"/>
      <c r="J427" s="591">
        <f>J426*$Q$19/1000</f>
        <v>0</v>
      </c>
      <c r="K427" s="583"/>
      <c r="L427" s="619" t="s">
        <v>325</v>
      </c>
      <c r="M427" s="620" t="s">
        <v>26</v>
      </c>
      <c r="N427" s="621">
        <v>1</v>
      </c>
      <c r="O427" s="621">
        <f>E426*N427</f>
        <v>0.53900000000000003</v>
      </c>
      <c r="P427" s="622">
        <v>427.08300000000003</v>
      </c>
      <c r="Q427" s="623">
        <f>N427*P427*$N$17</f>
        <v>492.21448145730017</v>
      </c>
      <c r="R427" s="1199">
        <f>SUM(Q427:Q427)</f>
        <v>492.21448145730017</v>
      </c>
      <c r="S427" s="946">
        <f t="shared" si="27"/>
        <v>0</v>
      </c>
      <c r="T427" s="2025"/>
      <c r="V427" s="389"/>
      <c r="W427" s="581"/>
      <c r="X427" s="130">
        <v>1.316333588</v>
      </c>
    </row>
    <row r="428" spans="1:24" s="390" customFormat="1" ht="12.6" customHeight="1">
      <c r="A428" s="879">
        <f>A426+1</f>
        <v>9</v>
      </c>
      <c r="B428" s="1197" t="s">
        <v>131</v>
      </c>
      <c r="C428" s="2022" t="s">
        <v>314</v>
      </c>
      <c r="D428" s="876" t="s">
        <v>26</v>
      </c>
      <c r="E428" s="877">
        <v>0.40400000000000003</v>
      </c>
      <c r="F428" s="587"/>
      <c r="G428" s="591">
        <v>0</v>
      </c>
      <c r="H428" s="587"/>
      <c r="I428" s="616"/>
      <c r="J428" s="591">
        <v>0</v>
      </c>
      <c r="K428" s="617"/>
      <c r="L428" s="584"/>
      <c r="M428" s="585"/>
      <c r="N428" s="586"/>
      <c r="O428" s="618"/>
      <c r="P428" s="587"/>
      <c r="Q428" s="588"/>
      <c r="R428" s="589">
        <f>G429+J429</f>
        <v>0</v>
      </c>
      <c r="S428" s="946">
        <f t="shared" si="27"/>
        <v>617.36600970899315</v>
      </c>
      <c r="T428" s="2027">
        <f>E428*S428</f>
        <v>249.41586792243325</v>
      </c>
      <c r="V428" s="389"/>
      <c r="W428" s="581">
        <v>469.00422152640016</v>
      </c>
      <c r="X428" s="130">
        <v>1.316333588</v>
      </c>
    </row>
    <row r="429" spans="1:24" s="390" customFormat="1" ht="12.6" customHeight="1">
      <c r="A429" s="590"/>
      <c r="B429" s="550"/>
      <c r="C429" s="2023"/>
      <c r="D429" s="552"/>
      <c r="E429" s="878"/>
      <c r="F429" s="554"/>
      <c r="G429" s="591">
        <f>G428*$J$19/1000</f>
        <v>0</v>
      </c>
      <c r="H429" s="554"/>
      <c r="I429" s="582"/>
      <c r="J429" s="591">
        <f>J428*$Q$19/1000</f>
        <v>0</v>
      </c>
      <c r="K429" s="583"/>
      <c r="L429" s="619" t="s">
        <v>315</v>
      </c>
      <c r="M429" s="620" t="s">
        <v>26</v>
      </c>
      <c r="N429" s="621">
        <v>1</v>
      </c>
      <c r="O429" s="621">
        <f>E428*N429</f>
        <v>0.40400000000000003</v>
      </c>
      <c r="P429" s="622">
        <v>406.94400000000002</v>
      </c>
      <c r="Q429" s="623">
        <f>N429*P429*$N$17</f>
        <v>469.00422152640016</v>
      </c>
      <c r="R429" s="1199">
        <f>SUM(Q429:Q429)</f>
        <v>469.00422152640016</v>
      </c>
      <c r="S429" s="946">
        <f t="shared" si="27"/>
        <v>0</v>
      </c>
      <c r="T429" s="2025"/>
      <c r="V429" s="389"/>
      <c r="W429" s="581"/>
      <c r="X429" s="130">
        <v>1.316333588</v>
      </c>
    </row>
    <row r="430" spans="1:24" s="390" customFormat="1" ht="12.6" customHeight="1">
      <c r="A430" s="608"/>
      <c r="B430" s="609"/>
      <c r="C430" s="610"/>
      <c r="D430" s="611"/>
      <c r="E430" s="601"/>
      <c r="F430" s="599"/>
      <c r="G430" s="612"/>
      <c r="H430" s="599"/>
      <c r="I430" s="613"/>
      <c r="J430" s="612"/>
      <c r="K430" s="614"/>
      <c r="L430" s="624"/>
      <c r="M430" s="625"/>
      <c r="N430" s="626"/>
      <c r="O430" s="627"/>
      <c r="P430" s="599"/>
      <c r="Q430" s="628"/>
      <c r="R430" s="601"/>
      <c r="S430" s="946">
        <f t="shared" si="27"/>
        <v>0</v>
      </c>
      <c r="T430" s="629"/>
      <c r="V430" s="389"/>
      <c r="W430" s="581"/>
      <c r="X430" s="130">
        <v>1.316333588</v>
      </c>
    </row>
    <row r="431" spans="1:24" s="390" customFormat="1" ht="12.75" customHeight="1">
      <c r="A431" s="309">
        <f>A428+1</f>
        <v>10</v>
      </c>
      <c r="B431" s="1183" t="s">
        <v>284</v>
      </c>
      <c r="C431" s="1846" t="s">
        <v>326</v>
      </c>
      <c r="D431" s="310" t="s">
        <v>26</v>
      </c>
      <c r="E431" s="1176">
        <v>0.02</v>
      </c>
      <c r="F431" s="278"/>
      <c r="G431" s="281">
        <v>124</v>
      </c>
      <c r="H431" s="278"/>
      <c r="I431" s="311"/>
      <c r="J431" s="281">
        <v>1.4</v>
      </c>
      <c r="K431" s="312"/>
      <c r="L431" s="275"/>
      <c r="M431" s="276"/>
      <c r="N431" s="277"/>
      <c r="O431" s="277"/>
      <c r="P431" s="278"/>
      <c r="Q431" s="279"/>
      <c r="R431" s="265">
        <f>G432+J432</f>
        <v>229.23442399999999</v>
      </c>
      <c r="S431" s="946">
        <f t="shared" si="27"/>
        <v>1607.9535954693833</v>
      </c>
      <c r="T431" s="1844">
        <f>E431*S431</f>
        <v>32.15907190938767</v>
      </c>
      <c r="U431" s="267"/>
      <c r="W431" s="581">
        <v>1221.5395931000003</v>
      </c>
      <c r="X431" s="130">
        <v>1.316333588</v>
      </c>
    </row>
    <row r="432" spans="1:24" s="390" customFormat="1" ht="12.75" customHeight="1">
      <c r="A432" s="280"/>
      <c r="B432" s="1186"/>
      <c r="C432" s="1847"/>
      <c r="D432" s="313"/>
      <c r="E432" s="1177"/>
      <c r="F432" s="308"/>
      <c r="G432" s="281">
        <f>G431*$J$19/1000</f>
        <v>225.52251999999999</v>
      </c>
      <c r="H432" s="308"/>
      <c r="I432" s="272"/>
      <c r="J432" s="281">
        <f>J431*$Q$19/1000</f>
        <v>3.7119040000000001</v>
      </c>
      <c r="K432" s="274"/>
      <c r="L432" s="1180"/>
      <c r="M432" s="282"/>
      <c r="N432" s="283"/>
      <c r="O432" s="284"/>
      <c r="P432" s="285"/>
      <c r="Q432" s="286"/>
      <c r="R432" s="1839">
        <f>SUM(Q432:Q435)</f>
        <v>992.30516910000028</v>
      </c>
      <c r="S432" s="946">
        <f t="shared" si="27"/>
        <v>0</v>
      </c>
      <c r="T432" s="1845"/>
      <c r="U432" s="267"/>
      <c r="W432" s="581"/>
      <c r="X432" s="130">
        <v>1.316333588</v>
      </c>
    </row>
    <row r="433" spans="1:24" s="390" customFormat="1" ht="12.75" customHeight="1">
      <c r="A433" s="280"/>
      <c r="B433" s="314"/>
      <c r="C433" s="1847"/>
      <c r="D433" s="313"/>
      <c r="E433" s="1177"/>
      <c r="F433" s="308"/>
      <c r="G433" s="273"/>
      <c r="H433" s="308"/>
      <c r="I433" s="272"/>
      <c r="J433" s="273"/>
      <c r="K433" s="274"/>
      <c r="L433" s="415" t="s">
        <v>283</v>
      </c>
      <c r="M433" s="416" t="s">
        <v>26</v>
      </c>
      <c r="N433" s="477">
        <v>1</v>
      </c>
      <c r="O433" s="478">
        <f>E431*N433</f>
        <v>0.02</v>
      </c>
      <c r="P433" s="417">
        <v>861</v>
      </c>
      <c r="Q433" s="418">
        <f>N433*P433*$N$17</f>
        <v>992.30516910000028</v>
      </c>
      <c r="R433" s="1840"/>
      <c r="S433" s="946">
        <f t="shared" si="27"/>
        <v>0</v>
      </c>
      <c r="T433" s="1845"/>
      <c r="U433" s="267"/>
      <c r="W433" s="581"/>
      <c r="X433" s="130">
        <v>1.316333588</v>
      </c>
    </row>
    <row r="434" spans="1:24" s="390" customFormat="1" ht="12.75" customHeight="1">
      <c r="A434" s="280"/>
      <c r="B434" s="314"/>
      <c r="C434" s="1847"/>
      <c r="D434" s="313"/>
      <c r="E434" s="1177"/>
      <c r="F434" s="308"/>
      <c r="G434" s="273"/>
      <c r="H434" s="308"/>
      <c r="I434" s="272"/>
      <c r="J434" s="273"/>
      <c r="K434" s="274"/>
      <c r="L434" s="415"/>
      <c r="M434" s="416"/>
      <c r="N434" s="477"/>
      <c r="O434" s="478"/>
      <c r="P434" s="417"/>
      <c r="Q434" s="418">
        <f>N434*P434*$N$17</f>
        <v>0</v>
      </c>
      <c r="R434" s="1840"/>
      <c r="S434" s="946">
        <f t="shared" si="27"/>
        <v>0</v>
      </c>
      <c r="T434" s="1845"/>
      <c r="U434" s="267"/>
      <c r="W434" s="581"/>
      <c r="X434" s="130">
        <v>1.316333588</v>
      </c>
    </row>
    <row r="435" spans="1:24" s="390" customFormat="1" ht="12.75" customHeight="1">
      <c r="A435" s="280"/>
      <c r="B435" s="314"/>
      <c r="C435" s="1847"/>
      <c r="D435" s="313"/>
      <c r="E435" s="1177"/>
      <c r="F435" s="308"/>
      <c r="G435" s="273"/>
      <c r="H435" s="308"/>
      <c r="I435" s="272"/>
      <c r="J435" s="273"/>
      <c r="K435" s="274"/>
      <c r="L435" s="400"/>
      <c r="M435" s="352"/>
      <c r="N435" s="353"/>
      <c r="O435" s="401"/>
      <c r="P435" s="354"/>
      <c r="Q435" s="355">
        <f>N435*P435*$N$17</f>
        <v>0</v>
      </c>
      <c r="R435" s="1840"/>
      <c r="S435" s="946">
        <f t="shared" si="27"/>
        <v>0</v>
      </c>
      <c r="T435" s="1845"/>
      <c r="U435" s="267"/>
      <c r="W435" s="581"/>
      <c r="X435" s="130">
        <v>1.316333588</v>
      </c>
    </row>
    <row r="436" spans="1:24" s="390" customFormat="1" ht="11.25" customHeight="1">
      <c r="A436" s="755">
        <f>A431+1</f>
        <v>11</v>
      </c>
      <c r="B436" s="2020" t="s">
        <v>310</v>
      </c>
      <c r="C436" s="2022" t="s">
        <v>311</v>
      </c>
      <c r="D436" s="876" t="s">
        <v>92</v>
      </c>
      <c r="E436" s="1201">
        <v>2.8</v>
      </c>
      <c r="F436" s="587"/>
      <c r="G436" s="591">
        <v>4.6100000000000003</v>
      </c>
      <c r="H436" s="587"/>
      <c r="I436" s="616"/>
      <c r="J436" s="591">
        <v>0.81</v>
      </c>
      <c r="K436" s="617"/>
      <c r="L436" s="584"/>
      <c r="M436" s="585"/>
      <c r="N436" s="586"/>
      <c r="O436" s="618"/>
      <c r="P436" s="632"/>
      <c r="Q436" s="588"/>
      <c r="R436" s="589">
        <f>G437+J437</f>
        <v>10.531946900000001</v>
      </c>
      <c r="S436" s="946">
        <f t="shared" si="27"/>
        <v>78.54820837385391</v>
      </c>
      <c r="T436" s="2025">
        <f>E436*S436</f>
        <v>219.93498344679094</v>
      </c>
      <c r="V436" s="389"/>
      <c r="W436" s="581">
        <v>59.671962403692696</v>
      </c>
      <c r="X436" s="130">
        <v>1.316333588</v>
      </c>
    </row>
    <row r="437" spans="1:24" s="390" customFormat="1" ht="12.6" customHeight="1">
      <c r="A437" s="590"/>
      <c r="B437" s="2021"/>
      <c r="C437" s="2023"/>
      <c r="D437" s="552"/>
      <c r="E437" s="1199"/>
      <c r="F437" s="554"/>
      <c r="G437" s="591">
        <f>G436*$J$19/1000</f>
        <v>8.3843453000000014</v>
      </c>
      <c r="H437" s="554"/>
      <c r="I437" s="582"/>
      <c r="J437" s="591">
        <f>J436*$Q$19/1000</f>
        <v>2.1476016000000002</v>
      </c>
      <c r="K437" s="583"/>
      <c r="L437" s="1207" t="s">
        <v>312</v>
      </c>
      <c r="M437" s="592" t="s">
        <v>92</v>
      </c>
      <c r="N437" s="602">
        <v>1.0149999999999999</v>
      </c>
      <c r="O437" s="602">
        <f>E436*N437</f>
        <v>2.8419999999999996</v>
      </c>
      <c r="P437" s="981">
        <v>33.377000000000002</v>
      </c>
      <c r="Q437" s="593">
        <f>N437*P437*$N$17</f>
        <v>39.044102408230508</v>
      </c>
      <c r="R437" s="2026">
        <f>SUM(Q437:Q439)</f>
        <v>49.140015503692695</v>
      </c>
      <c r="S437" s="946">
        <f t="shared" si="27"/>
        <v>0</v>
      </c>
      <c r="T437" s="2025"/>
      <c r="V437" s="389"/>
      <c r="W437" s="581"/>
      <c r="X437" s="130">
        <v>1.316333588</v>
      </c>
    </row>
    <row r="438" spans="1:24" s="390" customFormat="1" ht="12.6" customHeight="1">
      <c r="A438" s="590"/>
      <c r="B438" s="1198" t="s">
        <v>313</v>
      </c>
      <c r="C438" s="2023"/>
      <c r="D438" s="552"/>
      <c r="E438" s="1199"/>
      <c r="F438" s="554"/>
      <c r="G438" s="555"/>
      <c r="H438" s="554"/>
      <c r="I438" s="582"/>
      <c r="J438" s="555"/>
      <c r="K438" s="583"/>
      <c r="L438" s="594" t="s">
        <v>102</v>
      </c>
      <c r="M438" s="595" t="s">
        <v>97</v>
      </c>
      <c r="N438" s="596">
        <v>1.37</v>
      </c>
      <c r="O438" s="596">
        <f>E436*N438</f>
        <v>3.8359999999999999</v>
      </c>
      <c r="P438" s="597">
        <v>3.5</v>
      </c>
      <c r="Q438" s="598">
        <f>N438*P438*$N$17</f>
        <v>5.5262523645000012</v>
      </c>
      <c r="R438" s="2024"/>
      <c r="S438" s="946">
        <f t="shared" si="27"/>
        <v>0</v>
      </c>
      <c r="T438" s="2025"/>
      <c r="V438" s="389"/>
      <c r="W438" s="581"/>
      <c r="X438" s="130">
        <v>1.316333588</v>
      </c>
    </row>
    <row r="439" spans="1:24" s="390" customFormat="1" ht="16.5" customHeight="1">
      <c r="A439" s="590"/>
      <c r="B439" s="550"/>
      <c r="C439" s="2023"/>
      <c r="D439" s="552"/>
      <c r="E439" s="1199"/>
      <c r="F439" s="554"/>
      <c r="G439" s="555"/>
      <c r="H439" s="554"/>
      <c r="I439" s="582"/>
      <c r="J439" s="555"/>
      <c r="K439" s="583"/>
      <c r="L439" s="603" t="s">
        <v>128</v>
      </c>
      <c r="M439" s="604" t="s">
        <v>92</v>
      </c>
      <c r="N439" s="605">
        <v>3.6600000000000001E-2</v>
      </c>
      <c r="O439" s="605">
        <f>E436*N439</f>
        <v>0.10248</v>
      </c>
      <c r="P439" s="606">
        <v>108.333</v>
      </c>
      <c r="Q439" s="607">
        <f>N439*P439*$N$17</f>
        <v>4.5696607309621813</v>
      </c>
      <c r="R439" s="2024"/>
      <c r="S439" s="946">
        <f t="shared" si="27"/>
        <v>0</v>
      </c>
      <c r="T439" s="2025"/>
      <c r="V439" s="389"/>
      <c r="W439" s="581"/>
      <c r="X439" s="130">
        <v>1.316333588</v>
      </c>
    </row>
    <row r="440" spans="1:24" s="390" customFormat="1" ht="12.6" customHeight="1">
      <c r="A440" s="879">
        <f>A436+1</f>
        <v>12</v>
      </c>
      <c r="B440" s="1197" t="s">
        <v>131</v>
      </c>
      <c r="C440" s="2022" t="s">
        <v>314</v>
      </c>
      <c r="D440" s="876" t="s">
        <v>26</v>
      </c>
      <c r="E440" s="877">
        <v>0.34499999999999997</v>
      </c>
      <c r="F440" s="587"/>
      <c r="G440" s="591">
        <v>0</v>
      </c>
      <c r="H440" s="587"/>
      <c r="I440" s="616"/>
      <c r="J440" s="591">
        <v>0</v>
      </c>
      <c r="K440" s="617"/>
      <c r="L440" s="584"/>
      <c r="M440" s="585"/>
      <c r="N440" s="586"/>
      <c r="O440" s="618"/>
      <c r="P440" s="587"/>
      <c r="Q440" s="588"/>
      <c r="R440" s="589">
        <f>G441+J441</f>
        <v>0</v>
      </c>
      <c r="S440" s="946">
        <f t="shared" si="27"/>
        <v>617.36600970899315</v>
      </c>
      <c r="T440" s="2027">
        <f>E440*S440</f>
        <v>212.99127334960261</v>
      </c>
      <c r="V440" s="389"/>
      <c r="W440" s="581">
        <v>469.00422152640016</v>
      </c>
      <c r="X440" s="130">
        <v>1.316333588</v>
      </c>
    </row>
    <row r="441" spans="1:24" s="390" customFormat="1" ht="12.6" customHeight="1">
      <c r="A441" s="590"/>
      <c r="B441" s="550"/>
      <c r="C441" s="2023"/>
      <c r="D441" s="552"/>
      <c r="E441" s="878"/>
      <c r="F441" s="554"/>
      <c r="G441" s="591">
        <f>G440*$J$19/1000</f>
        <v>0</v>
      </c>
      <c r="H441" s="554"/>
      <c r="I441" s="582"/>
      <c r="J441" s="591">
        <f>J440*$Q$19/1000</f>
        <v>0</v>
      </c>
      <c r="K441" s="583"/>
      <c r="L441" s="619" t="s">
        <v>315</v>
      </c>
      <c r="M441" s="620" t="s">
        <v>26</v>
      </c>
      <c r="N441" s="621">
        <v>1</v>
      </c>
      <c r="O441" s="621">
        <f>E440*N441</f>
        <v>0.34499999999999997</v>
      </c>
      <c r="P441" s="622">
        <v>406.94400000000002</v>
      </c>
      <c r="Q441" s="623">
        <f>N441*P441*$N$17</f>
        <v>469.00422152640016</v>
      </c>
      <c r="R441" s="1199">
        <f>SUM(Q441:Q441)</f>
        <v>469.00422152640016</v>
      </c>
      <c r="S441" s="946">
        <f t="shared" si="27"/>
        <v>0</v>
      </c>
      <c r="T441" s="2025"/>
      <c r="V441" s="389"/>
      <c r="W441" s="581"/>
      <c r="X441" s="130">
        <v>1.316333588</v>
      </c>
    </row>
    <row r="442" spans="1:24" s="390" customFormat="1" ht="12">
      <c r="A442" s="879">
        <f>A440+1</f>
        <v>13</v>
      </c>
      <c r="B442" s="2131" t="s">
        <v>492</v>
      </c>
      <c r="C442" s="1785" t="s">
        <v>328</v>
      </c>
      <c r="D442" s="798" t="s">
        <v>92</v>
      </c>
      <c r="E442" s="1164">
        <v>0.13</v>
      </c>
      <c r="F442" s="59"/>
      <c r="G442" s="54">
        <v>6.96</v>
      </c>
      <c r="H442" s="59"/>
      <c r="I442" s="60"/>
      <c r="J442" s="54">
        <v>5.08</v>
      </c>
      <c r="K442" s="61"/>
      <c r="L442" s="119"/>
      <c r="M442" s="120"/>
      <c r="N442" s="121"/>
      <c r="O442" s="141"/>
      <c r="P442" s="59"/>
      <c r="Q442" s="122"/>
      <c r="R442" s="62">
        <f>G443+J443</f>
        <v>26.127269600000002</v>
      </c>
      <c r="S442" s="946">
        <f t="shared" si="27"/>
        <v>117.12935325615287</v>
      </c>
      <c r="T442" s="1789">
        <f>E442*S442</f>
        <v>15.226815923299874</v>
      </c>
      <c r="V442" s="389"/>
      <c r="W442" s="581">
        <v>88.981512227547043</v>
      </c>
      <c r="X442" s="130">
        <v>1.316333588</v>
      </c>
    </row>
    <row r="443" spans="1:24" s="390" customFormat="1" ht="12">
      <c r="A443" s="118"/>
      <c r="B443" s="2132"/>
      <c r="C443" s="1786"/>
      <c r="D443" s="124"/>
      <c r="E443" s="1165"/>
      <c r="F443" s="49"/>
      <c r="G443" s="54">
        <f>G442*$J$19/1000</f>
        <v>12.658360800000001</v>
      </c>
      <c r="H443" s="49"/>
      <c r="I443" s="50"/>
      <c r="J443" s="54">
        <f>J442*$Q$19/1000</f>
        <v>13.468908800000001</v>
      </c>
      <c r="K443" s="51"/>
      <c r="L443" s="1139" t="s">
        <v>489</v>
      </c>
      <c r="M443" s="1139" t="s">
        <v>490</v>
      </c>
      <c r="N443" s="1139">
        <v>0.68</v>
      </c>
      <c r="O443" s="132">
        <f>E442*N443</f>
        <v>8.8400000000000006E-2</v>
      </c>
      <c r="P443" s="134">
        <v>63.1</v>
      </c>
      <c r="Q443" s="135">
        <f>N443*P443*$N$17</f>
        <v>49.451603014800014</v>
      </c>
      <c r="R443" s="1787">
        <f>SUM(Q443:Q446)</f>
        <v>62.854242627547045</v>
      </c>
      <c r="S443" s="946">
        <f t="shared" si="27"/>
        <v>0</v>
      </c>
      <c r="T443" s="1790"/>
      <c r="V443" s="389"/>
      <c r="W443" s="581"/>
      <c r="X443" s="130">
        <v>1.316333588</v>
      </c>
    </row>
    <row r="444" spans="1:24" s="390" customFormat="1" ht="12">
      <c r="A444" s="118"/>
      <c r="B444" s="1195"/>
      <c r="C444" s="1786"/>
      <c r="D444" s="124"/>
      <c r="E444" s="1165"/>
      <c r="F444" s="49"/>
      <c r="G444" s="116"/>
      <c r="H444" s="49"/>
      <c r="I444" s="50"/>
      <c r="J444" s="116"/>
      <c r="K444" s="51"/>
      <c r="L444" s="1139" t="s">
        <v>119</v>
      </c>
      <c r="M444" s="1139" t="s">
        <v>490</v>
      </c>
      <c r="N444" s="1139">
        <v>0.41299999999999998</v>
      </c>
      <c r="O444" s="132">
        <f>E442*N444</f>
        <v>5.3690000000000002E-2</v>
      </c>
      <c r="P444" s="139">
        <v>28.141999999999999</v>
      </c>
      <c r="Q444" s="135">
        <f t="shared" ref="Q444:Q445" si="28">N444*P444*$N$17</f>
        <v>13.395135545202603</v>
      </c>
      <c r="R444" s="1788"/>
      <c r="S444" s="946">
        <f t="shared" si="27"/>
        <v>0</v>
      </c>
      <c r="T444" s="1790"/>
      <c r="V444" s="389"/>
      <c r="W444" s="581"/>
      <c r="X444" s="130">
        <v>1.316333588</v>
      </c>
    </row>
    <row r="445" spans="1:24" s="390" customFormat="1" ht="12">
      <c r="A445" s="118"/>
      <c r="B445" s="130"/>
      <c r="C445" s="1786"/>
      <c r="D445" s="124"/>
      <c r="E445" s="1165"/>
      <c r="F445" s="49"/>
      <c r="G445" s="116"/>
      <c r="H445" s="49"/>
      <c r="I445" s="50"/>
      <c r="J445" s="116"/>
      <c r="K445" s="51"/>
      <c r="L445" s="1139" t="s">
        <v>491</v>
      </c>
      <c r="M445" s="1139" t="s">
        <v>386</v>
      </c>
      <c r="N445" s="1139">
        <v>1.6E-2</v>
      </c>
      <c r="O445" s="132">
        <f>E442*N445</f>
        <v>2.0800000000000003E-3</v>
      </c>
      <c r="P445" s="622">
        <v>0.40694399999999997</v>
      </c>
      <c r="Q445" s="135">
        <f t="shared" si="28"/>
        <v>7.5040675444224018E-3</v>
      </c>
      <c r="R445" s="1788"/>
      <c r="S445" s="946">
        <f t="shared" si="27"/>
        <v>0</v>
      </c>
      <c r="T445" s="1790"/>
      <c r="V445" s="389"/>
      <c r="W445" s="581"/>
      <c r="X445" s="130">
        <v>1.316333588</v>
      </c>
    </row>
    <row r="446" spans="1:24" s="390" customFormat="1" ht="12">
      <c r="A446" s="118"/>
      <c r="B446" s="130"/>
      <c r="C446" s="1786"/>
      <c r="D446" s="124"/>
      <c r="E446" s="1165"/>
      <c r="F446" s="49"/>
      <c r="G446" s="116"/>
      <c r="H446" s="49"/>
      <c r="I446" s="50"/>
      <c r="J446" s="116"/>
      <c r="K446" s="51"/>
      <c r="L446" s="81"/>
      <c r="M446" s="82"/>
      <c r="N446" s="83"/>
      <c r="O446" s="83"/>
      <c r="P446" s="84"/>
      <c r="Q446" s="85"/>
      <c r="R446" s="1788"/>
      <c r="S446" s="946">
        <f t="shared" si="27"/>
        <v>0</v>
      </c>
      <c r="T446" s="1790"/>
      <c r="V446" s="389"/>
      <c r="W446" s="581"/>
      <c r="X446" s="130">
        <v>1.316333588</v>
      </c>
    </row>
    <row r="447" spans="1:24" s="390" customFormat="1" ht="18" customHeight="1">
      <c r="A447" s="755">
        <f>A442+1</f>
        <v>14</v>
      </c>
      <c r="B447" s="1793" t="s">
        <v>329</v>
      </c>
      <c r="C447" s="1785" t="s">
        <v>330</v>
      </c>
      <c r="D447" s="798" t="s">
        <v>98</v>
      </c>
      <c r="E447" s="1164">
        <v>1</v>
      </c>
      <c r="F447" s="59"/>
      <c r="G447" s="54">
        <v>0.8</v>
      </c>
      <c r="H447" s="59"/>
      <c r="I447" s="60"/>
      <c r="J447" s="54">
        <v>0.09</v>
      </c>
      <c r="K447" s="61"/>
      <c r="L447" s="119"/>
      <c r="M447" s="120"/>
      <c r="N447" s="121"/>
      <c r="O447" s="141"/>
      <c r="P447" s="59"/>
      <c r="Q447" s="122"/>
      <c r="R447" s="62">
        <f>G448+J448</f>
        <v>1.6936064000000002</v>
      </c>
      <c r="S447" s="946">
        <f t="shared" si="27"/>
        <v>71.058597554038514</v>
      </c>
      <c r="T447" s="1789">
        <f>E447*S447</f>
        <v>71.058597554038514</v>
      </c>
      <c r="V447" s="389"/>
      <c r="W447" s="581">
        <v>53.982211045760017</v>
      </c>
      <c r="X447" s="130">
        <v>1.316333588</v>
      </c>
    </row>
    <row r="448" spans="1:24" s="390" customFormat="1" ht="12.6" customHeight="1">
      <c r="A448" s="118"/>
      <c r="B448" s="1794"/>
      <c r="C448" s="1786"/>
      <c r="D448" s="124"/>
      <c r="E448" s="1165"/>
      <c r="F448" s="49"/>
      <c r="G448" s="54">
        <f>G447*$J$19/1000</f>
        <v>1.4549840000000001</v>
      </c>
      <c r="H448" s="49"/>
      <c r="I448" s="50"/>
      <c r="J448" s="54">
        <f>J447*$Q$19/1000</f>
        <v>0.23862240000000001</v>
      </c>
      <c r="K448" s="51"/>
      <c r="L448" s="1167" t="s">
        <v>331</v>
      </c>
      <c r="M448" s="131" t="s">
        <v>98</v>
      </c>
      <c r="N448" s="132">
        <v>1</v>
      </c>
      <c r="O448" s="132">
        <f>E447*N448</f>
        <v>1</v>
      </c>
      <c r="P448" s="134">
        <v>45</v>
      </c>
      <c r="Q448" s="135">
        <f>N448*P448*$N$17</f>
        <v>51.862639500000014</v>
      </c>
      <c r="R448" s="1787">
        <f>SUM(Q448:Q451)</f>
        <v>52.288604645760017</v>
      </c>
      <c r="S448" s="946">
        <f t="shared" si="27"/>
        <v>0</v>
      </c>
      <c r="T448" s="1790"/>
      <c r="V448" s="389"/>
      <c r="W448" s="581"/>
      <c r="X448" s="130">
        <v>1.316333588</v>
      </c>
    </row>
    <row r="449" spans="1:24" s="390" customFormat="1" ht="17.25" customHeight="1">
      <c r="A449" s="118"/>
      <c r="B449" s="1169"/>
      <c r="C449" s="1786"/>
      <c r="D449" s="124"/>
      <c r="E449" s="1165"/>
      <c r="F449" s="49"/>
      <c r="G449" s="116"/>
      <c r="H449" s="49"/>
      <c r="I449" s="50"/>
      <c r="J449" s="116"/>
      <c r="K449" s="51"/>
      <c r="L449" s="1076" t="s">
        <v>138</v>
      </c>
      <c r="M449" s="137" t="s">
        <v>92</v>
      </c>
      <c r="N449" s="138">
        <v>1.4E-2</v>
      </c>
      <c r="O449" s="138">
        <f>E447*N449</f>
        <v>1.4E-2</v>
      </c>
      <c r="P449" s="139">
        <v>26.4</v>
      </c>
      <c r="Q449" s="140">
        <f>N449*P449*$N$17</f>
        <v>0.42596514576000011</v>
      </c>
      <c r="R449" s="1788"/>
      <c r="S449" s="946">
        <f t="shared" si="27"/>
        <v>0</v>
      </c>
      <c r="T449" s="1790"/>
      <c r="V449" s="389"/>
      <c r="W449" s="581"/>
      <c r="X449" s="130">
        <v>1.316333588</v>
      </c>
    </row>
    <row r="450" spans="1:24" s="390" customFormat="1" ht="12.6" customHeight="1">
      <c r="A450" s="118"/>
      <c r="B450" s="130"/>
      <c r="C450" s="1786"/>
      <c r="D450" s="124"/>
      <c r="E450" s="1165"/>
      <c r="F450" s="49"/>
      <c r="G450" s="116"/>
      <c r="H450" s="49"/>
      <c r="I450" s="50"/>
      <c r="J450" s="116"/>
      <c r="K450" s="51"/>
      <c r="L450" s="1076"/>
      <c r="M450" s="137"/>
      <c r="N450" s="138"/>
      <c r="O450" s="138"/>
      <c r="P450" s="139"/>
      <c r="Q450" s="140"/>
      <c r="R450" s="1788"/>
      <c r="S450" s="946">
        <f t="shared" si="27"/>
        <v>0</v>
      </c>
      <c r="T450" s="1790"/>
      <c r="V450" s="389"/>
      <c r="W450" s="581"/>
      <c r="X450" s="130">
        <v>1.316333588</v>
      </c>
    </row>
    <row r="451" spans="1:24" s="390" customFormat="1" ht="12.6" customHeight="1">
      <c r="A451" s="118"/>
      <c r="B451" s="130"/>
      <c r="C451" s="1786"/>
      <c r="D451" s="124"/>
      <c r="E451" s="1165"/>
      <c r="F451" s="49"/>
      <c r="G451" s="116"/>
      <c r="H451" s="49"/>
      <c r="I451" s="50"/>
      <c r="J451" s="116"/>
      <c r="K451" s="51"/>
      <c r="L451" s="81"/>
      <c r="M451" s="82"/>
      <c r="N451" s="83"/>
      <c r="O451" s="83"/>
      <c r="P451" s="84"/>
      <c r="Q451" s="85"/>
      <c r="R451" s="1788"/>
      <c r="S451" s="946">
        <f t="shared" si="27"/>
        <v>0</v>
      </c>
      <c r="T451" s="1790"/>
      <c r="V451" s="389"/>
      <c r="W451" s="581"/>
      <c r="X451" s="130">
        <v>1.316333588</v>
      </c>
    </row>
    <row r="452" spans="1:24" s="390" customFormat="1" ht="12">
      <c r="A452" s="879">
        <f>A447+1</f>
        <v>15</v>
      </c>
      <c r="B452" s="1140" t="s">
        <v>493</v>
      </c>
      <c r="C452" s="2022" t="s">
        <v>333</v>
      </c>
      <c r="D452" s="876" t="s">
        <v>25</v>
      </c>
      <c r="E452" s="880">
        <f>35/100</f>
        <v>0.35</v>
      </c>
      <c r="F452" s="587"/>
      <c r="G452" s="591">
        <v>27.4</v>
      </c>
      <c r="H452" s="587"/>
      <c r="I452" s="616"/>
      <c r="J452" s="591">
        <v>5.4</v>
      </c>
      <c r="K452" s="617"/>
      <c r="L452" s="584"/>
      <c r="M452" s="585"/>
      <c r="N452" s="586"/>
      <c r="O452" s="618"/>
      <c r="P452" s="587"/>
      <c r="Q452" s="588"/>
      <c r="R452" s="589">
        <f>G453+J453</f>
        <v>64.150546000000006</v>
      </c>
      <c r="S452" s="946">
        <f t="shared" si="27"/>
        <v>236.43658323442259</v>
      </c>
      <c r="T452" s="2027">
        <f>E452*S452</f>
        <v>82.752804132047899</v>
      </c>
      <c r="V452" s="389"/>
      <c r="W452" s="581">
        <v>179.61752658280005</v>
      </c>
      <c r="X452" s="130">
        <v>1.316333588</v>
      </c>
    </row>
    <row r="453" spans="1:24" s="390" customFormat="1" ht="12">
      <c r="A453" s="590"/>
      <c r="B453" s="1140" t="s">
        <v>494</v>
      </c>
      <c r="C453" s="2023"/>
      <c r="D453" s="552"/>
      <c r="E453" s="1199"/>
      <c r="F453" s="554"/>
      <c r="G453" s="591">
        <f>G452*$J$19/1000</f>
        <v>49.833202</v>
      </c>
      <c r="H453" s="554"/>
      <c r="I453" s="582"/>
      <c r="J453" s="591">
        <f>J452*$Q$19/1000</f>
        <v>14.317344</v>
      </c>
      <c r="K453" s="583"/>
      <c r="L453" s="619" t="s">
        <v>316</v>
      </c>
      <c r="M453" s="630" t="s">
        <v>113</v>
      </c>
      <c r="N453" s="631">
        <v>506</v>
      </c>
      <c r="O453" s="631">
        <f>E452*N453</f>
        <v>177.1</v>
      </c>
      <c r="P453" s="1141">
        <v>0.19800000000000001</v>
      </c>
      <c r="Q453" s="623">
        <f>N453*P453*$N$17</f>
        <v>115.46698058280003</v>
      </c>
      <c r="R453" s="1199">
        <f>SUM(Q453)</f>
        <v>115.46698058280003</v>
      </c>
      <c r="S453" s="946">
        <f t="shared" si="27"/>
        <v>0</v>
      </c>
      <c r="T453" s="2025"/>
      <c r="V453" s="389"/>
      <c r="W453" s="581"/>
      <c r="X453" s="130">
        <v>1.316333588</v>
      </c>
    </row>
    <row r="454" spans="1:24" s="390" customFormat="1" ht="21.75" customHeight="1">
      <c r="A454" s="590"/>
      <c r="B454" s="1198"/>
      <c r="C454" s="2023"/>
      <c r="D454" s="552"/>
      <c r="E454" s="1199"/>
      <c r="F454" s="554"/>
      <c r="G454" s="555"/>
      <c r="H454" s="554"/>
      <c r="I454" s="582"/>
      <c r="J454" s="555"/>
      <c r="K454" s="583"/>
      <c r="L454" s="603"/>
      <c r="M454" s="604"/>
      <c r="N454" s="605"/>
      <c r="O454" s="605"/>
      <c r="P454" s="606"/>
      <c r="Q454" s="607"/>
      <c r="R454" s="1199"/>
      <c r="S454" s="946">
        <f t="shared" si="27"/>
        <v>0</v>
      </c>
      <c r="T454" s="1200"/>
      <c r="V454" s="389"/>
      <c r="W454" s="581"/>
      <c r="X454" s="130">
        <v>1.316333588</v>
      </c>
    </row>
    <row r="455" spans="1:24" s="390" customFormat="1" ht="12">
      <c r="A455" s="879">
        <f>A452+1</f>
        <v>16</v>
      </c>
      <c r="B455" s="1197" t="s">
        <v>99</v>
      </c>
      <c r="C455" s="2022" t="s">
        <v>332</v>
      </c>
      <c r="D455" s="876" t="s">
        <v>25</v>
      </c>
      <c r="E455" s="880">
        <f>52/100</f>
        <v>0.52</v>
      </c>
      <c r="F455" s="587"/>
      <c r="G455" s="591">
        <v>19.5</v>
      </c>
      <c r="H455" s="587"/>
      <c r="I455" s="616"/>
      <c r="J455" s="591">
        <v>1.5</v>
      </c>
      <c r="K455" s="617"/>
      <c r="L455" s="584"/>
      <c r="M455" s="585"/>
      <c r="N455" s="586"/>
      <c r="O455" s="618"/>
      <c r="P455" s="587"/>
      <c r="Q455" s="588"/>
      <c r="R455" s="589">
        <f>G456+J456</f>
        <v>39.442275000000002</v>
      </c>
      <c r="S455" s="946">
        <f t="shared" si="27"/>
        <v>124.01076362864463</v>
      </c>
      <c r="T455" s="2027">
        <f>E455*S455</f>
        <v>64.485597086895211</v>
      </c>
      <c r="V455" s="389"/>
      <c r="W455" s="581">
        <v>94.209222312000009</v>
      </c>
      <c r="X455" s="130">
        <v>1.316333588</v>
      </c>
    </row>
    <row r="456" spans="1:24" s="390" customFormat="1" ht="12">
      <c r="A456" s="590"/>
      <c r="B456" s="1198"/>
      <c r="C456" s="2023"/>
      <c r="D456" s="552"/>
      <c r="E456" s="1199"/>
      <c r="F456" s="554"/>
      <c r="G456" s="591">
        <f>G455*$J$19/1000</f>
        <v>35.465235</v>
      </c>
      <c r="H456" s="554"/>
      <c r="I456" s="582"/>
      <c r="J456" s="591">
        <f>J455*$Q$19/1000</f>
        <v>3.9770400000000001</v>
      </c>
      <c r="K456" s="583"/>
      <c r="L456" s="619" t="s">
        <v>316</v>
      </c>
      <c r="M456" s="630" t="s">
        <v>26</v>
      </c>
      <c r="N456" s="631">
        <v>0.24</v>
      </c>
      <c r="O456" s="631">
        <f>E455*N456</f>
        <v>0.12479999999999999</v>
      </c>
      <c r="P456" s="983">
        <v>198</v>
      </c>
      <c r="Q456" s="623">
        <f>N456*P456*$N$17</f>
        <v>54.766947312000013</v>
      </c>
      <c r="R456" s="1199">
        <f>SUM(Q456)</f>
        <v>54.766947312000013</v>
      </c>
      <c r="S456" s="946">
        <f t="shared" ref="S456:S490" si="29">W456*X456</f>
        <v>0</v>
      </c>
      <c r="T456" s="2025"/>
      <c r="V456" s="389"/>
      <c r="W456" s="581"/>
      <c r="X456" s="130">
        <v>1.316333588</v>
      </c>
    </row>
    <row r="457" spans="1:24" s="390" customFormat="1" ht="21.75" customHeight="1">
      <c r="A457" s="590"/>
      <c r="B457" s="1198"/>
      <c r="C457" s="2023"/>
      <c r="D457" s="552"/>
      <c r="E457" s="1199"/>
      <c r="F457" s="554"/>
      <c r="G457" s="555"/>
      <c r="H457" s="554"/>
      <c r="I457" s="582"/>
      <c r="J457" s="555"/>
      <c r="K457" s="583"/>
      <c r="L457" s="603"/>
      <c r="M457" s="604"/>
      <c r="N457" s="605"/>
      <c r="O457" s="605"/>
      <c r="P457" s="606"/>
      <c r="Q457" s="607"/>
      <c r="R457" s="1199"/>
      <c r="S457" s="946">
        <f t="shared" si="29"/>
        <v>0</v>
      </c>
      <c r="T457" s="1200"/>
      <c r="V457" s="389"/>
      <c r="W457" s="581"/>
      <c r="X457" s="130">
        <v>1.316333588</v>
      </c>
    </row>
    <row r="458" spans="1:24" s="390" customFormat="1" ht="12.75" customHeight="1">
      <c r="A458" s="879">
        <f>A455+1</f>
        <v>17</v>
      </c>
      <c r="B458" s="1140" t="s">
        <v>495</v>
      </c>
      <c r="C458" s="2022" t="s">
        <v>334</v>
      </c>
      <c r="D458" s="876" t="s">
        <v>117</v>
      </c>
      <c r="E458" s="1201">
        <v>2</v>
      </c>
      <c r="F458" s="587"/>
      <c r="G458" s="591">
        <v>0.19</v>
      </c>
      <c r="H458" s="587"/>
      <c r="I458" s="616"/>
      <c r="J458" s="591">
        <v>0.02</v>
      </c>
      <c r="K458" s="617"/>
      <c r="L458" s="584"/>
      <c r="M458" s="585"/>
      <c r="N458" s="586"/>
      <c r="O458" s="586"/>
      <c r="P458" s="587"/>
      <c r="Q458" s="588"/>
      <c r="R458" s="589">
        <f>G459+J459</f>
        <v>0.39858589999999999</v>
      </c>
      <c r="S458" s="946">
        <f t="shared" si="29"/>
        <v>17.834538158448257</v>
      </c>
      <c r="T458" s="2027">
        <f>E458*S458</f>
        <v>35.669076316896515</v>
      </c>
      <c r="V458" s="389"/>
      <c r="W458" s="581">
        <v>13.548646271000004</v>
      </c>
      <c r="X458" s="130">
        <v>1.316333588</v>
      </c>
    </row>
    <row r="459" spans="1:24" s="390" customFormat="1" ht="40.5" customHeight="1">
      <c r="A459" s="590"/>
      <c r="B459" s="1198"/>
      <c r="C459" s="2023"/>
      <c r="D459" s="552"/>
      <c r="E459" s="1199"/>
      <c r="F459" s="554"/>
      <c r="G459" s="591">
        <f>G458*$J$19/1000</f>
        <v>0.3455587</v>
      </c>
      <c r="H459" s="554"/>
      <c r="I459" s="582"/>
      <c r="J459" s="591">
        <f>J458*$Q$19/1000</f>
        <v>5.3027200000000003E-2</v>
      </c>
      <c r="K459" s="583"/>
      <c r="L459" s="619" t="s">
        <v>335</v>
      </c>
      <c r="M459" s="630" t="s">
        <v>117</v>
      </c>
      <c r="N459" s="631">
        <v>1</v>
      </c>
      <c r="O459" s="881">
        <v>3.8</v>
      </c>
      <c r="P459" s="983">
        <v>11.41</v>
      </c>
      <c r="Q459" s="623">
        <f>N459*P459*$N$17</f>
        <v>13.150060371000004</v>
      </c>
      <c r="R459" s="1199">
        <f>SUM(Q459:Q459)</f>
        <v>13.150060371000004</v>
      </c>
      <c r="S459" s="946">
        <f t="shared" si="29"/>
        <v>0</v>
      </c>
      <c r="T459" s="2025"/>
      <c r="V459" s="389"/>
      <c r="W459" s="581"/>
      <c r="X459" s="130">
        <v>1.316333588</v>
      </c>
    </row>
    <row r="460" spans="1:24" ht="12.75" customHeight="1">
      <c r="A460" s="755">
        <f>A458+1</f>
        <v>18</v>
      </c>
      <c r="B460" s="1168" t="s">
        <v>165</v>
      </c>
      <c r="C460" s="1785" t="s">
        <v>336</v>
      </c>
      <c r="D460" s="798" t="s">
        <v>104</v>
      </c>
      <c r="E460" s="1164">
        <f>5/100</f>
        <v>0.05</v>
      </c>
      <c r="F460" s="59"/>
      <c r="G460" s="54">
        <v>56.2</v>
      </c>
      <c r="H460" s="59"/>
      <c r="I460" s="60"/>
      <c r="J460" s="54"/>
      <c r="K460" s="61"/>
      <c r="L460" s="69"/>
      <c r="M460" s="70"/>
      <c r="N460" s="71"/>
      <c r="O460" s="71"/>
      <c r="P460" s="73"/>
      <c r="Q460" s="74"/>
      <c r="R460" s="62">
        <f>G461+J461</f>
        <v>102.212626</v>
      </c>
      <c r="S460" s="946">
        <f t="shared" si="29"/>
        <v>134.5459127214821</v>
      </c>
      <c r="T460" s="1166">
        <f>E460*S460</f>
        <v>6.7272956360741052</v>
      </c>
      <c r="W460" s="110">
        <v>102.212626</v>
      </c>
      <c r="X460" s="130">
        <v>1.316333588</v>
      </c>
    </row>
    <row r="461" spans="1:24" ht="12.75" customHeight="1">
      <c r="A461" s="118"/>
      <c r="B461" s="1169"/>
      <c r="C461" s="1786"/>
      <c r="E461" s="1165"/>
      <c r="G461" s="54">
        <f>G460*$J$19/1000</f>
        <v>102.212626</v>
      </c>
      <c r="I461" s="50"/>
      <c r="J461" s="54">
        <f>J460*$Q$19/1000</f>
        <v>0</v>
      </c>
      <c r="K461" s="51"/>
      <c r="O461" s="77"/>
      <c r="Q461" s="79"/>
      <c r="R461" s="1165"/>
      <c r="S461" s="946">
        <f t="shared" si="29"/>
        <v>0</v>
      </c>
      <c r="T461" s="80"/>
      <c r="W461" s="110"/>
      <c r="X461" s="130">
        <v>1.316333588</v>
      </c>
    </row>
    <row r="462" spans="1:24" s="130" customFormat="1" ht="12.75" customHeight="1">
      <c r="A462" s="755">
        <f>A460+1</f>
        <v>19</v>
      </c>
      <c r="B462" s="1168" t="s">
        <v>338</v>
      </c>
      <c r="C462" s="1785" t="s">
        <v>337</v>
      </c>
      <c r="D462" s="798" t="s">
        <v>94</v>
      </c>
      <c r="E462" s="801">
        <v>0.09</v>
      </c>
      <c r="F462" s="59"/>
      <c r="G462" s="54"/>
      <c r="H462" s="59"/>
      <c r="I462" s="60"/>
      <c r="J462" s="54">
        <v>17.2</v>
      </c>
      <c r="K462" s="61"/>
      <c r="L462" s="119"/>
      <c r="M462" s="120"/>
      <c r="N462" s="121"/>
      <c r="O462" s="121"/>
      <c r="P462" s="59"/>
      <c r="Q462" s="122"/>
      <c r="R462" s="62">
        <f>G463+J463</f>
        <v>45.603391999999999</v>
      </c>
      <c r="S462" s="946">
        <f t="shared" si="29"/>
        <v>60.029276616330492</v>
      </c>
      <c r="T462" s="1789">
        <f>E462*S462</f>
        <v>5.4026348954697436</v>
      </c>
      <c r="W462" s="49">
        <v>45.603391999999999</v>
      </c>
      <c r="X462" s="130">
        <v>1.316333588</v>
      </c>
    </row>
    <row r="463" spans="1:24" s="130" customFormat="1" ht="12.75" customHeight="1">
      <c r="A463" s="118"/>
      <c r="B463" s="1169"/>
      <c r="C463" s="1786"/>
      <c r="D463" s="124"/>
      <c r="E463" s="1165"/>
      <c r="F463" s="49"/>
      <c r="G463" s="591">
        <f>G462*$J$19/1000</f>
        <v>0</v>
      </c>
      <c r="H463" s="581"/>
      <c r="I463" s="582"/>
      <c r="J463" s="591">
        <f>J462*$Q$19/1000</f>
        <v>45.603391999999999</v>
      </c>
      <c r="K463" s="51"/>
      <c r="L463" s="1791"/>
      <c r="M463" s="131"/>
      <c r="N463" s="132"/>
      <c r="O463" s="133"/>
      <c r="P463" s="134"/>
      <c r="Q463" s="135"/>
      <c r="R463" s="1165">
        <f>SUM(Q463:Q463)</f>
        <v>0</v>
      </c>
      <c r="S463" s="946">
        <f t="shared" si="29"/>
        <v>0</v>
      </c>
      <c r="T463" s="1790"/>
      <c r="W463" s="49"/>
      <c r="X463" s="130">
        <v>1.316333588</v>
      </c>
    </row>
    <row r="464" spans="1:24" s="130" customFormat="1" ht="41.25" customHeight="1">
      <c r="A464" s="111"/>
      <c r="B464" s="112"/>
      <c r="C464" s="1795"/>
      <c r="D464" s="114"/>
      <c r="E464" s="52"/>
      <c r="F464" s="55"/>
      <c r="G464" s="56"/>
      <c r="H464" s="55"/>
      <c r="I464" s="57"/>
      <c r="J464" s="56"/>
      <c r="K464" s="58"/>
      <c r="L464" s="1819"/>
      <c r="M464" s="807"/>
      <c r="N464" s="808"/>
      <c r="O464" s="808"/>
      <c r="P464" s="809"/>
      <c r="Q464" s="810"/>
      <c r="R464" s="52"/>
      <c r="S464" s="946">
        <f t="shared" si="29"/>
        <v>0</v>
      </c>
      <c r="T464" s="68"/>
      <c r="W464" s="49"/>
      <c r="X464" s="130">
        <v>1.316333588</v>
      </c>
    </row>
    <row r="465" spans="1:24" ht="12.75" customHeight="1">
      <c r="A465" s="755">
        <f>A462+1</f>
        <v>20</v>
      </c>
      <c r="B465" s="1168" t="s">
        <v>165</v>
      </c>
      <c r="C465" s="1785" t="s">
        <v>339</v>
      </c>
      <c r="D465" s="798" t="s">
        <v>104</v>
      </c>
      <c r="E465" s="1164">
        <f>88/100</f>
        <v>0.88</v>
      </c>
      <c r="F465" s="59"/>
      <c r="G465" s="54">
        <v>56.2</v>
      </c>
      <c r="H465" s="59"/>
      <c r="I465" s="60"/>
      <c r="J465" s="54"/>
      <c r="K465" s="61"/>
      <c r="L465" s="69"/>
      <c r="M465" s="70"/>
      <c r="N465" s="71"/>
      <c r="O465" s="71"/>
      <c r="P465" s="73"/>
      <c r="Q465" s="74"/>
      <c r="R465" s="62">
        <f>G466+J466</f>
        <v>102.212626</v>
      </c>
      <c r="S465" s="946">
        <f t="shared" si="29"/>
        <v>134.5459127214821</v>
      </c>
      <c r="T465" s="1166">
        <f>E465*S465</f>
        <v>118.40040319490424</v>
      </c>
      <c r="W465" s="110">
        <v>102.212626</v>
      </c>
      <c r="X465" s="130">
        <v>1.316333588</v>
      </c>
    </row>
    <row r="466" spans="1:24" ht="12.75" customHeight="1">
      <c r="A466" s="118"/>
      <c r="B466" s="1169"/>
      <c r="C466" s="1786"/>
      <c r="E466" s="1165"/>
      <c r="G466" s="54">
        <f>G465*$J$19/1000</f>
        <v>102.212626</v>
      </c>
      <c r="I466" s="50"/>
      <c r="J466" s="54">
        <f>J465*$Q$19/1000</f>
        <v>0</v>
      </c>
      <c r="K466" s="51"/>
      <c r="O466" s="77"/>
      <c r="Q466" s="79"/>
      <c r="R466" s="1165"/>
      <c r="S466" s="946">
        <f t="shared" si="29"/>
        <v>0</v>
      </c>
      <c r="T466" s="80"/>
      <c r="W466" s="110"/>
      <c r="X466" s="130">
        <v>1.316333588</v>
      </c>
    </row>
    <row r="467" spans="1:24" s="390" customFormat="1" ht="12">
      <c r="A467" s="633"/>
      <c r="B467" s="634"/>
      <c r="C467" s="635" t="s">
        <v>27</v>
      </c>
      <c r="D467" s="636"/>
      <c r="E467" s="637"/>
      <c r="F467" s="638"/>
      <c r="G467" s="639"/>
      <c r="H467" s="638"/>
      <c r="I467" s="640"/>
      <c r="J467" s="639"/>
      <c r="K467" s="641"/>
      <c r="L467" s="642"/>
      <c r="M467" s="643"/>
      <c r="N467" s="644"/>
      <c r="O467" s="645"/>
      <c r="P467" s="638"/>
      <c r="Q467" s="639"/>
      <c r="R467" s="645"/>
      <c r="S467" s="946">
        <f t="shared" si="29"/>
        <v>0</v>
      </c>
      <c r="T467" s="646">
        <f>SUM(T403:T466)</f>
        <v>3320.9245785897187</v>
      </c>
      <c r="V467" s="389"/>
      <c r="W467" s="581"/>
      <c r="X467" s="130">
        <v>1.316333588</v>
      </c>
    </row>
    <row r="468" spans="1:24" s="390" customFormat="1" ht="25.5">
      <c r="A468" s="608"/>
      <c r="B468" s="647"/>
      <c r="C468" s="650" t="s">
        <v>340</v>
      </c>
      <c r="D468" s="611"/>
      <c r="E468" s="601"/>
      <c r="F468" s="599"/>
      <c r="G468" s="612"/>
      <c r="H468" s="599"/>
      <c r="I468" s="613"/>
      <c r="J468" s="612"/>
      <c r="K468" s="614"/>
      <c r="L468" s="648"/>
      <c r="M468" s="625"/>
      <c r="N468" s="627"/>
      <c r="O468" s="627"/>
      <c r="P468" s="612"/>
      <c r="Q468" s="612"/>
      <c r="R468" s="627"/>
      <c r="S468" s="946">
        <f t="shared" si="29"/>
        <v>0</v>
      </c>
      <c r="T468" s="649"/>
      <c r="V468" s="389"/>
      <c r="W468" s="581"/>
      <c r="X468" s="130">
        <v>1.316333588</v>
      </c>
    </row>
    <row r="469" spans="1:24" s="130" customFormat="1" ht="12.75" customHeight="1">
      <c r="A469" s="755" t="e">
        <f>#REF!+1</f>
        <v>#REF!</v>
      </c>
      <c r="B469" s="1168" t="s">
        <v>110</v>
      </c>
      <c r="C469" s="1785" t="s">
        <v>319</v>
      </c>
      <c r="D469" s="798" t="s">
        <v>94</v>
      </c>
      <c r="E469" s="952">
        <v>1.4999999999999999E-2</v>
      </c>
      <c r="F469" s="59"/>
      <c r="G469" s="54">
        <v>5.03</v>
      </c>
      <c r="H469" s="59"/>
      <c r="I469" s="60"/>
      <c r="J469" s="54">
        <v>158.97</v>
      </c>
      <c r="K469" s="61"/>
      <c r="L469" s="119"/>
      <c r="M469" s="120"/>
      <c r="N469" s="121"/>
      <c r="O469" s="121"/>
      <c r="P469" s="59"/>
      <c r="Q469" s="122"/>
      <c r="R469" s="62">
        <f>G470+J470</f>
        <v>430.63491110000001</v>
      </c>
      <c r="S469" s="946">
        <f t="shared" si="29"/>
        <v>566.85919764632399</v>
      </c>
      <c r="T469" s="1789">
        <f>E469*S469</f>
        <v>8.5028879646948603</v>
      </c>
      <c r="W469" s="49">
        <v>430.63491110000001</v>
      </c>
      <c r="X469" s="130">
        <v>1.316333588</v>
      </c>
    </row>
    <row r="470" spans="1:24" s="130" customFormat="1" ht="12.75" customHeight="1">
      <c r="A470" s="118"/>
      <c r="B470" s="1169"/>
      <c r="C470" s="1786"/>
      <c r="D470" s="124"/>
      <c r="E470" s="956"/>
      <c r="F470" s="49"/>
      <c r="G470" s="591">
        <f>G469*$J$19/1000</f>
        <v>9.1482118999999997</v>
      </c>
      <c r="H470" s="581"/>
      <c r="I470" s="582"/>
      <c r="J470" s="591">
        <f>J469*$Q$19/1000</f>
        <v>421.48669920000003</v>
      </c>
      <c r="K470" s="51"/>
      <c r="L470" s="1791"/>
      <c r="M470" s="131"/>
      <c r="N470" s="132"/>
      <c r="O470" s="133"/>
      <c r="P470" s="134"/>
      <c r="Q470" s="135"/>
      <c r="R470" s="1165">
        <f>SUM(Q470:Q470)</f>
        <v>0</v>
      </c>
      <c r="S470" s="946">
        <f t="shared" si="29"/>
        <v>0</v>
      </c>
      <c r="T470" s="1790"/>
      <c r="W470" s="49"/>
      <c r="X470" s="130">
        <v>1.316333588</v>
      </c>
    </row>
    <row r="471" spans="1:24" s="130" customFormat="1" ht="41.25" customHeight="1">
      <c r="A471" s="111"/>
      <c r="B471" s="112"/>
      <c r="C471" s="1795"/>
      <c r="D471" s="114"/>
      <c r="E471" s="957"/>
      <c r="F471" s="55"/>
      <c r="G471" s="56"/>
      <c r="H471" s="55"/>
      <c r="I471" s="57"/>
      <c r="J471" s="56"/>
      <c r="K471" s="58"/>
      <c r="L471" s="1819"/>
      <c r="M471" s="807"/>
      <c r="N471" s="808"/>
      <c r="O471" s="808"/>
      <c r="P471" s="809"/>
      <c r="Q471" s="810"/>
      <c r="R471" s="52"/>
      <c r="S471" s="946">
        <f t="shared" si="29"/>
        <v>0</v>
      </c>
      <c r="T471" s="68"/>
      <c r="W471" s="49"/>
      <c r="X471" s="130">
        <v>1.316333588</v>
      </c>
    </row>
    <row r="472" spans="1:24" ht="12.75" customHeight="1">
      <c r="A472" s="755" t="e">
        <f>A469+1</f>
        <v>#REF!</v>
      </c>
      <c r="B472" s="229" t="s">
        <v>100</v>
      </c>
      <c r="C472" s="1785" t="s">
        <v>244</v>
      </c>
      <c r="D472" s="798" t="s">
        <v>92</v>
      </c>
      <c r="E472" s="958">
        <v>0.98</v>
      </c>
      <c r="F472" s="59"/>
      <c r="G472" s="54">
        <v>0.89</v>
      </c>
      <c r="H472" s="59"/>
      <c r="I472" s="60"/>
      <c r="J472" s="54"/>
      <c r="K472" s="61"/>
      <c r="L472" s="119"/>
      <c r="M472" s="120"/>
      <c r="N472" s="121"/>
      <c r="O472" s="141"/>
      <c r="P472" s="59"/>
      <c r="Q472" s="122"/>
      <c r="R472" s="62">
        <f>G473+J473</f>
        <v>1.6186697000000001</v>
      </c>
      <c r="S472" s="946">
        <f t="shared" si="29"/>
        <v>4.9392767965785573</v>
      </c>
      <c r="T472" s="1789">
        <f>E472*S472</f>
        <v>4.8404912606469859</v>
      </c>
      <c r="W472" s="110">
        <v>3.7522986890300007</v>
      </c>
      <c r="X472" s="130">
        <v>1.316333588</v>
      </c>
    </row>
    <row r="473" spans="1:24" ht="12.75" customHeight="1">
      <c r="A473" s="118"/>
      <c r="B473" s="230"/>
      <c r="C473" s="1786"/>
      <c r="E473" s="956"/>
      <c r="G473" s="281">
        <f>G472*$J$19/1000</f>
        <v>1.6186697000000001</v>
      </c>
      <c r="H473" s="308"/>
      <c r="I473" s="272"/>
      <c r="J473" s="281">
        <f>J472*$Q$19/1000</f>
        <v>0</v>
      </c>
      <c r="K473" s="51"/>
      <c r="L473" s="1167" t="s">
        <v>341</v>
      </c>
      <c r="M473" s="131" t="s">
        <v>92</v>
      </c>
      <c r="N473" s="132">
        <v>1.1000000000000001</v>
      </c>
      <c r="O473" s="132">
        <f>E472*N473</f>
        <v>1.0780000000000001</v>
      </c>
      <c r="P473" s="134">
        <v>1.6830000000000001</v>
      </c>
      <c r="Q473" s="286">
        <f>N473*P473*$N$17</f>
        <v>2.1336289890300009</v>
      </c>
      <c r="R473" s="1787">
        <f>SUM(Q473:Q474)</f>
        <v>2.1336289890300009</v>
      </c>
      <c r="S473" s="946">
        <f t="shared" si="29"/>
        <v>0</v>
      </c>
      <c r="T473" s="1790"/>
      <c r="W473" s="110"/>
      <c r="X473" s="130">
        <v>1.316333588</v>
      </c>
    </row>
    <row r="474" spans="1:24" ht="12.75" customHeight="1">
      <c r="A474" s="118"/>
      <c r="B474" s="1169"/>
      <c r="C474" s="1786"/>
      <c r="E474" s="956"/>
      <c r="I474" s="50"/>
      <c r="K474" s="51"/>
      <c r="L474" s="81"/>
      <c r="M474" s="82"/>
      <c r="N474" s="83"/>
      <c r="O474" s="83"/>
      <c r="P474" s="84"/>
      <c r="Q474" s="85"/>
      <c r="R474" s="1788"/>
      <c r="S474" s="946">
        <f t="shared" si="29"/>
        <v>0</v>
      </c>
      <c r="T474" s="1790"/>
      <c r="W474" s="110"/>
      <c r="X474" s="130">
        <v>1.316333588</v>
      </c>
    </row>
    <row r="475" spans="1:24" ht="40.5" customHeight="1">
      <c r="A475" s="111"/>
      <c r="B475" s="112"/>
      <c r="C475" s="1795"/>
      <c r="D475" s="114"/>
      <c r="E475" s="957"/>
      <c r="F475" s="55"/>
      <c r="G475" s="56"/>
      <c r="H475" s="55"/>
      <c r="I475" s="57"/>
      <c r="J475" s="56"/>
      <c r="K475" s="58"/>
      <c r="L475" s="63"/>
      <c r="M475" s="64"/>
      <c r="N475" s="65"/>
      <c r="O475" s="66"/>
      <c r="P475" s="55"/>
      <c r="Q475" s="67"/>
      <c r="R475" s="52"/>
      <c r="S475" s="946">
        <f t="shared" si="29"/>
        <v>0</v>
      </c>
      <c r="T475" s="68"/>
      <c r="W475" s="110"/>
      <c r="X475" s="130">
        <v>1.316333588</v>
      </c>
    </row>
    <row r="476" spans="1:24" ht="12.75" customHeight="1">
      <c r="A476" s="755" t="e">
        <f>A472+1</f>
        <v>#REF!</v>
      </c>
      <c r="B476" s="229" t="s">
        <v>100</v>
      </c>
      <c r="C476" s="1785" t="s">
        <v>342</v>
      </c>
      <c r="D476" s="798" t="s">
        <v>92</v>
      </c>
      <c r="E476" s="958">
        <v>3.15</v>
      </c>
      <c r="F476" s="59"/>
      <c r="G476" s="54">
        <v>0.89</v>
      </c>
      <c r="H476" s="59"/>
      <c r="I476" s="60"/>
      <c r="J476" s="54"/>
      <c r="K476" s="61"/>
      <c r="L476" s="119"/>
      <c r="M476" s="120"/>
      <c r="N476" s="121"/>
      <c r="O476" s="141"/>
      <c r="P476" s="59"/>
      <c r="Q476" s="122"/>
      <c r="R476" s="62">
        <f>G477+J477</f>
        <v>1.6186697000000001</v>
      </c>
      <c r="S476" s="946">
        <f t="shared" si="29"/>
        <v>4.9392767965785573</v>
      </c>
      <c r="T476" s="1789">
        <f>E476*S476</f>
        <v>15.558721909222456</v>
      </c>
      <c r="W476" s="110">
        <v>3.7522986890300007</v>
      </c>
      <c r="X476" s="130">
        <v>1.316333588</v>
      </c>
    </row>
    <row r="477" spans="1:24" ht="12.75" customHeight="1">
      <c r="A477" s="118"/>
      <c r="B477" s="230"/>
      <c r="C477" s="1786"/>
      <c r="E477" s="956"/>
      <c r="G477" s="281">
        <f>G476*$J$19/1000</f>
        <v>1.6186697000000001</v>
      </c>
      <c r="H477" s="308"/>
      <c r="I477" s="272"/>
      <c r="J477" s="281">
        <f>J476*$Q$19/1000</f>
        <v>0</v>
      </c>
      <c r="K477" s="51"/>
      <c r="L477" s="1167" t="s">
        <v>341</v>
      </c>
      <c r="M477" s="131" t="s">
        <v>92</v>
      </c>
      <c r="N477" s="132">
        <v>1.1000000000000001</v>
      </c>
      <c r="O477" s="132">
        <f>E476*N477</f>
        <v>3.4650000000000003</v>
      </c>
      <c r="P477" s="134">
        <v>1.6830000000000001</v>
      </c>
      <c r="Q477" s="286">
        <f>N477*P477*$N$17</f>
        <v>2.1336289890300009</v>
      </c>
      <c r="R477" s="1787">
        <f>SUM(Q477:Q478)</f>
        <v>2.1336289890300009</v>
      </c>
      <c r="S477" s="946">
        <f t="shared" si="29"/>
        <v>0</v>
      </c>
      <c r="T477" s="1790"/>
      <c r="W477" s="110"/>
      <c r="X477" s="130">
        <v>1.316333588</v>
      </c>
    </row>
    <row r="478" spans="1:24" ht="12.75" customHeight="1">
      <c r="A478" s="118"/>
      <c r="B478" s="1169"/>
      <c r="C478" s="1786"/>
      <c r="E478" s="956"/>
      <c r="I478" s="50"/>
      <c r="K478" s="51"/>
      <c r="L478" s="81"/>
      <c r="M478" s="82"/>
      <c r="N478" s="83"/>
      <c r="O478" s="83"/>
      <c r="P478" s="84"/>
      <c r="Q478" s="85"/>
      <c r="R478" s="1788"/>
      <c r="S478" s="946">
        <f t="shared" si="29"/>
        <v>0</v>
      </c>
      <c r="T478" s="1790"/>
      <c r="W478" s="110"/>
      <c r="X478" s="130">
        <v>1.316333588</v>
      </c>
    </row>
    <row r="479" spans="1:24" s="130" customFormat="1" ht="12.75" customHeight="1">
      <c r="A479" s="755" t="e">
        <f>A476+1</f>
        <v>#REF!</v>
      </c>
      <c r="B479" s="1168" t="s">
        <v>165</v>
      </c>
      <c r="C479" s="1785" t="s">
        <v>343</v>
      </c>
      <c r="D479" s="798" t="s">
        <v>104</v>
      </c>
      <c r="E479" s="952">
        <v>0.109</v>
      </c>
      <c r="F479" s="59"/>
      <c r="G479" s="54">
        <v>56.2</v>
      </c>
      <c r="H479" s="59"/>
      <c r="I479" s="60"/>
      <c r="J479" s="54"/>
      <c r="K479" s="61"/>
      <c r="L479" s="119"/>
      <c r="M479" s="120"/>
      <c r="N479" s="121"/>
      <c r="O479" s="121"/>
      <c r="P479" s="59"/>
      <c r="Q479" s="122"/>
      <c r="R479" s="62">
        <f>G480+J480</f>
        <v>102.212626</v>
      </c>
      <c r="S479" s="946">
        <f t="shared" si="29"/>
        <v>134.5459127214821</v>
      </c>
      <c r="T479" s="1789">
        <f>E479*S479</f>
        <v>14.665504486641549</v>
      </c>
      <c r="W479" s="49">
        <v>102.212626</v>
      </c>
      <c r="X479" s="130">
        <v>1.316333588</v>
      </c>
    </row>
    <row r="480" spans="1:24" s="130" customFormat="1" ht="12.75" customHeight="1">
      <c r="A480" s="118"/>
      <c r="B480" s="1169"/>
      <c r="C480" s="1786"/>
      <c r="D480" s="124"/>
      <c r="E480" s="956"/>
      <c r="F480" s="49"/>
      <c r="G480" s="281">
        <f>G479*$J$19/1000</f>
        <v>102.212626</v>
      </c>
      <c r="H480" s="308"/>
      <c r="I480" s="272"/>
      <c r="J480" s="281">
        <f>J479*$Q$19/1000</f>
        <v>0</v>
      </c>
      <c r="K480" s="51"/>
      <c r="L480" s="1167"/>
      <c r="M480" s="131"/>
      <c r="N480" s="132"/>
      <c r="O480" s="133"/>
      <c r="P480" s="134"/>
      <c r="Q480" s="135"/>
      <c r="R480" s="1165">
        <f>SUM(Q480:Q480)</f>
        <v>0</v>
      </c>
      <c r="S480" s="946">
        <f t="shared" si="29"/>
        <v>0</v>
      </c>
      <c r="T480" s="1790"/>
      <c r="W480" s="49"/>
      <c r="X480" s="130">
        <v>1.316333588</v>
      </c>
    </row>
    <row r="481" spans="1:24" ht="12.75" customHeight="1">
      <c r="A481" s="755" t="e">
        <f>A479+1</f>
        <v>#REF!</v>
      </c>
      <c r="B481" s="1168" t="s">
        <v>165</v>
      </c>
      <c r="C481" s="1785" t="s">
        <v>344</v>
      </c>
      <c r="D481" s="798" t="s">
        <v>104</v>
      </c>
      <c r="E481" s="958">
        <v>4.1300000000000003E-2</v>
      </c>
      <c r="F481" s="59"/>
      <c r="G481" s="54">
        <v>56.2</v>
      </c>
      <c r="H481" s="59"/>
      <c r="I481" s="60"/>
      <c r="J481" s="54"/>
      <c r="K481" s="61"/>
      <c r="L481" s="69"/>
      <c r="M481" s="70"/>
      <c r="N481" s="71"/>
      <c r="O481" s="71"/>
      <c r="P481" s="73"/>
      <c r="Q481" s="74"/>
      <c r="R481" s="62">
        <f>G482+J482</f>
        <v>102.212626</v>
      </c>
      <c r="S481" s="946">
        <f t="shared" si="29"/>
        <v>134.5459127214821</v>
      </c>
      <c r="T481" s="1166">
        <f>E481*S481</f>
        <v>5.5567461953972108</v>
      </c>
      <c r="W481" s="110">
        <v>102.212626</v>
      </c>
      <c r="X481" s="130">
        <v>1.316333588</v>
      </c>
    </row>
    <row r="482" spans="1:24" ht="12.75" customHeight="1">
      <c r="A482" s="118"/>
      <c r="B482" s="1169"/>
      <c r="C482" s="1786"/>
      <c r="E482" s="956"/>
      <c r="G482" s="54">
        <f>G481*$J$19/1000</f>
        <v>102.212626</v>
      </c>
      <c r="I482" s="50"/>
      <c r="J482" s="54">
        <f>J481*$Q$19/1000</f>
        <v>0</v>
      </c>
      <c r="K482" s="51"/>
      <c r="O482" s="77"/>
      <c r="Q482" s="79"/>
      <c r="R482" s="1165"/>
      <c r="S482" s="946">
        <f t="shared" si="29"/>
        <v>0</v>
      </c>
      <c r="T482" s="80"/>
      <c r="W482" s="110"/>
      <c r="X482" s="130">
        <v>1.316333588</v>
      </c>
    </row>
    <row r="483" spans="1:24" s="390" customFormat="1" ht="12.75" customHeight="1">
      <c r="A483" s="879" t="e">
        <f>A481+1</f>
        <v>#REF!</v>
      </c>
      <c r="B483" s="1140" t="s">
        <v>496</v>
      </c>
      <c r="C483" s="2022" t="s">
        <v>345</v>
      </c>
      <c r="D483" s="876" t="s">
        <v>117</v>
      </c>
      <c r="E483" s="955">
        <v>14</v>
      </c>
      <c r="F483" s="587"/>
      <c r="G483" s="591">
        <v>7.0000000000000007E-2</v>
      </c>
      <c r="H483" s="587"/>
      <c r="I483" s="616"/>
      <c r="J483" s="591">
        <v>7.0000000000000007E-2</v>
      </c>
      <c r="K483" s="617"/>
      <c r="L483" s="584"/>
      <c r="M483" s="585"/>
      <c r="N483" s="586"/>
      <c r="O483" s="586"/>
      <c r="P483" s="587"/>
      <c r="Q483" s="588"/>
      <c r="R483" s="589">
        <f>G484+J484</f>
        <v>0.31290630000000008</v>
      </c>
      <c r="S483" s="946">
        <f t="shared" si="29"/>
        <v>2.0973633314201856</v>
      </c>
      <c r="T483" s="2027">
        <f>E483*S483</f>
        <v>29.363086639882599</v>
      </c>
      <c r="V483" s="389"/>
      <c r="W483" s="581">
        <v>1.5933372441000007</v>
      </c>
      <c r="X483" s="130">
        <v>1.316333588</v>
      </c>
    </row>
    <row r="484" spans="1:24" s="390" customFormat="1" ht="40.5" customHeight="1">
      <c r="A484" s="590"/>
      <c r="B484" s="1198"/>
      <c r="C484" s="2023"/>
      <c r="D484" s="552"/>
      <c r="E484" s="959"/>
      <c r="F484" s="554"/>
      <c r="G484" s="591">
        <f>G483*$J$19/1000</f>
        <v>0.12731110000000001</v>
      </c>
      <c r="H484" s="554"/>
      <c r="I484" s="582"/>
      <c r="J484" s="591">
        <f>J483*$Q$19/1000</f>
        <v>0.18559520000000004</v>
      </c>
      <c r="K484" s="583"/>
      <c r="L484" s="619" t="s">
        <v>497</v>
      </c>
      <c r="M484" s="630" t="s">
        <v>117</v>
      </c>
      <c r="N484" s="631">
        <v>1.01</v>
      </c>
      <c r="O484" s="881">
        <v>3.8</v>
      </c>
      <c r="P484" s="622">
        <v>1.1000000000000001</v>
      </c>
      <c r="Q484" s="623">
        <f>N484*P484*$N$17</f>
        <v>1.2804309441000006</v>
      </c>
      <c r="R484" s="1199">
        <f>SUM(Q484:Q484)</f>
        <v>1.2804309441000006</v>
      </c>
      <c r="S484" s="946">
        <f t="shared" si="29"/>
        <v>0</v>
      </c>
      <c r="T484" s="2025"/>
      <c r="V484" s="389"/>
      <c r="W484" s="581"/>
      <c r="X484" s="130">
        <v>1.316333588</v>
      </c>
    </row>
    <row r="485" spans="1:24" s="390" customFormat="1" ht="18" customHeight="1">
      <c r="A485" s="755">
        <v>7</v>
      </c>
      <c r="B485" s="2131" t="s">
        <v>498</v>
      </c>
      <c r="C485" s="1785" t="s">
        <v>387</v>
      </c>
      <c r="D485" s="798" t="s">
        <v>98</v>
      </c>
      <c r="E485" s="1164">
        <v>1</v>
      </c>
      <c r="F485" s="59"/>
      <c r="G485" s="54">
        <v>8.98</v>
      </c>
      <c r="H485" s="59"/>
      <c r="I485" s="60"/>
      <c r="J485" s="54"/>
      <c r="K485" s="61"/>
      <c r="L485" s="119"/>
      <c r="M485" s="120"/>
      <c r="N485" s="121"/>
      <c r="O485" s="141"/>
      <c r="P485" s="59"/>
      <c r="Q485" s="122"/>
      <c r="R485" s="62">
        <f>G486+J486</f>
        <v>16.3321954</v>
      </c>
      <c r="S485" s="946">
        <f t="shared" si="29"/>
        <v>23.921164238682159</v>
      </c>
      <c r="T485" s="1789">
        <f>E485*S485</f>
        <v>23.921164238682159</v>
      </c>
      <c r="V485" s="389"/>
      <c r="W485" s="581">
        <v>18.172569975235</v>
      </c>
      <c r="X485" s="130">
        <v>1.316333588</v>
      </c>
    </row>
    <row r="486" spans="1:24" s="390" customFormat="1" ht="12.6" customHeight="1">
      <c r="A486" s="118"/>
      <c r="B486" s="2132"/>
      <c r="C486" s="1786"/>
      <c r="D486" s="124"/>
      <c r="E486" s="1165"/>
      <c r="F486" s="49"/>
      <c r="G486" s="54">
        <f>G485*$J$19/1000</f>
        <v>16.3321954</v>
      </c>
      <c r="H486" s="49"/>
      <c r="I486" s="50"/>
      <c r="J486" s="54">
        <f>J485*$Q$19/1000</f>
        <v>0</v>
      </c>
      <c r="K486" s="51"/>
      <c r="L486" s="1139" t="s">
        <v>499</v>
      </c>
      <c r="M486" s="1139" t="s">
        <v>500</v>
      </c>
      <c r="N486" s="1139">
        <v>0.05</v>
      </c>
      <c r="O486" s="132">
        <f>E485*N486</f>
        <v>0.05</v>
      </c>
      <c r="P486" s="134">
        <v>25.204999999999998</v>
      </c>
      <c r="Q486" s="135">
        <f>N486*P486*$N$17</f>
        <v>1.4524420317750004</v>
      </c>
      <c r="R486" s="1787">
        <f>SUM(Q486:Q489)</f>
        <v>1.8403745752350005</v>
      </c>
      <c r="S486" s="946">
        <f t="shared" si="29"/>
        <v>0</v>
      </c>
      <c r="T486" s="1790"/>
      <c r="V486" s="389"/>
      <c r="W486" s="581"/>
      <c r="X486" s="130">
        <v>1.316333588</v>
      </c>
    </row>
    <row r="487" spans="1:24" s="390" customFormat="1" ht="17.25" customHeight="1">
      <c r="A487" s="118"/>
      <c r="B487" s="1169"/>
      <c r="C487" s="1786"/>
      <c r="D487" s="124"/>
      <c r="E487" s="1165"/>
      <c r="F487" s="49"/>
      <c r="G487" s="116"/>
      <c r="H487" s="49"/>
      <c r="I487" s="50"/>
      <c r="J487" s="116"/>
      <c r="K487" s="51"/>
      <c r="L487" s="1139" t="s">
        <v>400</v>
      </c>
      <c r="M487" s="1139" t="s">
        <v>500</v>
      </c>
      <c r="N487" s="1139">
        <v>0.2</v>
      </c>
      <c r="O487" s="138">
        <f>E485*N487</f>
        <v>0.2</v>
      </c>
      <c r="P487" s="139">
        <v>1.6830000000000001</v>
      </c>
      <c r="Q487" s="140">
        <f>N487*P487*$N$17</f>
        <v>0.38793254346000011</v>
      </c>
      <c r="R487" s="1788"/>
      <c r="S487" s="946">
        <f t="shared" si="29"/>
        <v>0</v>
      </c>
      <c r="T487" s="1790"/>
      <c r="V487" s="389"/>
      <c r="W487" s="581"/>
      <c r="X487" s="130">
        <v>1.316333588</v>
      </c>
    </row>
    <row r="488" spans="1:24" s="390" customFormat="1" ht="12.6" customHeight="1">
      <c r="A488" s="118"/>
      <c r="B488" s="130"/>
      <c r="C488" s="1786"/>
      <c r="D488" s="124"/>
      <c r="E488" s="1165"/>
      <c r="F488" s="49"/>
      <c r="G488" s="116"/>
      <c r="H488" s="49"/>
      <c r="I488" s="50"/>
      <c r="J488" s="116"/>
      <c r="K488" s="51"/>
      <c r="L488" s="1076"/>
      <c r="M488" s="137"/>
      <c r="N488" s="138"/>
      <c r="O488" s="138"/>
      <c r="P488" s="139"/>
      <c r="Q488" s="140"/>
      <c r="R488" s="1788"/>
      <c r="S488" s="946">
        <f t="shared" si="29"/>
        <v>0</v>
      </c>
      <c r="T488" s="1790"/>
      <c r="V488" s="389"/>
      <c r="W488" s="581"/>
      <c r="X488" s="130">
        <v>1.316333588</v>
      </c>
    </row>
    <row r="489" spans="1:24" s="390" customFormat="1" ht="12.6" customHeight="1">
      <c r="A489" s="118"/>
      <c r="B489" s="130"/>
      <c r="C489" s="1786"/>
      <c r="D489" s="124"/>
      <c r="E489" s="1165"/>
      <c r="F489" s="49"/>
      <c r="G489" s="116"/>
      <c r="H489" s="49"/>
      <c r="I489" s="50"/>
      <c r="J489" s="116"/>
      <c r="K489" s="51"/>
      <c r="L489" s="81"/>
      <c r="M489" s="82"/>
      <c r="N489" s="83"/>
      <c r="O489" s="83"/>
      <c r="P489" s="84"/>
      <c r="Q489" s="85"/>
      <c r="R489" s="1788"/>
      <c r="S489" s="946">
        <f t="shared" si="29"/>
        <v>0</v>
      </c>
      <c r="T489" s="1790"/>
      <c r="V489" s="389"/>
      <c r="W489" s="581"/>
      <c r="X489" s="130">
        <v>1.316333588</v>
      </c>
    </row>
    <row r="490" spans="1:24" s="390" customFormat="1" ht="12">
      <c r="A490" s="633"/>
      <c r="B490" s="634"/>
      <c r="C490" s="635" t="s">
        <v>27</v>
      </c>
      <c r="D490" s="636"/>
      <c r="E490" s="637"/>
      <c r="F490" s="638"/>
      <c r="G490" s="639"/>
      <c r="H490" s="638"/>
      <c r="I490" s="640"/>
      <c r="J490" s="639"/>
      <c r="K490" s="641"/>
      <c r="L490" s="642"/>
      <c r="M490" s="643"/>
      <c r="N490" s="644"/>
      <c r="O490" s="645"/>
      <c r="P490" s="638"/>
      <c r="Q490" s="639"/>
      <c r="R490" s="645"/>
      <c r="S490" s="946">
        <f t="shared" si="29"/>
        <v>0</v>
      </c>
      <c r="T490" s="646">
        <f>SUM(T469:T489)</f>
        <v>102.40860269516781</v>
      </c>
      <c r="V490" s="389"/>
      <c r="W490" s="581"/>
      <c r="X490" s="130">
        <v>1.316333588</v>
      </c>
    </row>
    <row r="491" spans="1:24" s="390" customFormat="1" ht="12">
      <c r="A491" s="1214"/>
      <c r="B491" s="1215"/>
      <c r="C491" s="2133" t="s">
        <v>445</v>
      </c>
      <c r="D491" s="2134"/>
      <c r="E491" s="2134"/>
      <c r="F491" s="2134"/>
      <c r="G491" s="2134"/>
      <c r="H491" s="2134"/>
      <c r="I491" s="2134"/>
      <c r="J491" s="2134"/>
      <c r="K491" s="2134"/>
      <c r="L491" s="2134"/>
      <c r="M491" s="2134"/>
      <c r="N491" s="2134"/>
      <c r="O491" s="2134"/>
      <c r="P491" s="2134"/>
      <c r="Q491" s="2134"/>
      <c r="R491" s="2134"/>
      <c r="S491" s="2134"/>
      <c r="T491" s="2135"/>
      <c r="V491" s="389"/>
      <c r="W491" s="1216"/>
      <c r="X491" s="130">
        <v>1.316333588</v>
      </c>
    </row>
    <row r="492" spans="1:24" s="390" customFormat="1" ht="12.75" customHeight="1">
      <c r="A492" s="309">
        <v>1</v>
      </c>
      <c r="B492" s="2102" t="s">
        <v>468</v>
      </c>
      <c r="C492" s="1846" t="s">
        <v>388</v>
      </c>
      <c r="D492" s="310" t="s">
        <v>92</v>
      </c>
      <c r="E492" s="961">
        <v>520</v>
      </c>
      <c r="F492" s="278"/>
      <c r="G492" s="281">
        <v>5.0000000000000001E-3</v>
      </c>
      <c r="H492" s="278"/>
      <c r="I492" s="311"/>
      <c r="J492" s="281">
        <v>0.11899999999999999</v>
      </c>
      <c r="K492" s="312"/>
      <c r="L492" s="261"/>
      <c r="M492" s="262"/>
      <c r="N492" s="473"/>
      <c r="O492" s="473"/>
      <c r="P492" s="257"/>
      <c r="Q492" s="264"/>
      <c r="R492" s="265">
        <f>G493+J493</f>
        <v>0.32460549</v>
      </c>
      <c r="S492" s="1176">
        <f>W492*X492</f>
        <v>0.42728910933619813</v>
      </c>
      <c r="T492" s="1178">
        <f>E492*S492</f>
        <v>222.19033685482302</v>
      </c>
      <c r="U492" s="267"/>
      <c r="W492" s="581">
        <v>0.32460549</v>
      </c>
      <c r="X492" s="130">
        <v>1.316333588</v>
      </c>
    </row>
    <row r="493" spans="1:24" s="390" customFormat="1" ht="12.75" customHeight="1">
      <c r="A493" s="280"/>
      <c r="B493" s="2103"/>
      <c r="C493" s="1847"/>
      <c r="D493" s="313"/>
      <c r="E493" s="1177"/>
      <c r="F493" s="308"/>
      <c r="G493" s="281">
        <f>G492*$J$19/1000</f>
        <v>9.09365E-3</v>
      </c>
      <c r="H493" s="308"/>
      <c r="I493" s="272"/>
      <c r="J493" s="281">
        <f>J492*$Q$19/1000</f>
        <v>0.31551183999999999</v>
      </c>
      <c r="K493" s="274"/>
      <c r="L493" s="305"/>
      <c r="M493" s="306"/>
      <c r="N493" s="486"/>
      <c r="O493" s="486"/>
      <c r="P493" s="308"/>
      <c r="Q493" s="295"/>
      <c r="R493" s="1177"/>
      <c r="S493" s="1176">
        <f t="shared" ref="S493:S526" si="30">W493*X493</f>
        <v>0</v>
      </c>
      <c r="T493" s="291"/>
      <c r="U493" s="267"/>
      <c r="W493" s="581"/>
      <c r="X493" s="130">
        <v>1.316333588</v>
      </c>
    </row>
    <row r="494" spans="1:24" s="390" customFormat="1" ht="22.5" customHeight="1">
      <c r="A494" s="280"/>
      <c r="B494" s="314"/>
      <c r="C494" s="1847"/>
      <c r="D494" s="313"/>
      <c r="E494" s="1177"/>
      <c r="F494" s="308"/>
      <c r="G494" s="273"/>
      <c r="H494" s="308"/>
      <c r="I494" s="272"/>
      <c r="J494" s="273"/>
      <c r="K494" s="274"/>
      <c r="L494" s="305"/>
      <c r="M494" s="306"/>
      <c r="N494" s="486"/>
      <c r="O494" s="486"/>
      <c r="P494" s="308"/>
      <c r="Q494" s="295"/>
      <c r="R494" s="1177"/>
      <c r="S494" s="1176">
        <f t="shared" si="30"/>
        <v>0</v>
      </c>
      <c r="T494" s="291"/>
      <c r="U494" s="267"/>
      <c r="W494" s="581"/>
      <c r="X494" s="130">
        <v>1.316333588</v>
      </c>
    </row>
    <row r="495" spans="1:24" s="390" customFormat="1" ht="12.75" customHeight="1">
      <c r="A495" s="309">
        <f>A492+1</f>
        <v>2</v>
      </c>
      <c r="B495" s="1183" t="s">
        <v>383</v>
      </c>
      <c r="C495" s="1846" t="s">
        <v>389</v>
      </c>
      <c r="D495" s="310" t="s">
        <v>92</v>
      </c>
      <c r="E495" s="1190">
        <v>51.54</v>
      </c>
      <c r="F495" s="278"/>
      <c r="G495" s="281">
        <v>1.1000000000000001</v>
      </c>
      <c r="H495" s="278"/>
      <c r="I495" s="311"/>
      <c r="J495" s="281">
        <v>0</v>
      </c>
      <c r="K495" s="312"/>
      <c r="L495" s="261"/>
      <c r="M495" s="262"/>
      <c r="N495" s="473"/>
      <c r="O495" s="473"/>
      <c r="P495" s="257"/>
      <c r="Q495" s="264"/>
      <c r="R495" s="265">
        <f>G496+J496</f>
        <v>2.0006030000000004</v>
      </c>
      <c r="S495" s="1176">
        <f t="shared" si="30"/>
        <v>2.6334609251535643</v>
      </c>
      <c r="T495" s="1178">
        <f>E495*S495</f>
        <v>135.72857608241469</v>
      </c>
      <c r="U495" s="267"/>
      <c r="W495" s="581">
        <v>2.0006030000000004</v>
      </c>
      <c r="X495" s="130">
        <v>1.316333588</v>
      </c>
    </row>
    <row r="496" spans="1:24" s="390" customFormat="1" ht="17.25" customHeight="1">
      <c r="A496" s="280"/>
      <c r="B496" s="1186"/>
      <c r="C496" s="1847"/>
      <c r="D496" s="313"/>
      <c r="E496" s="1177"/>
      <c r="F496" s="308"/>
      <c r="G496" s="281">
        <f>G495*$J$19/1000</f>
        <v>2.0006030000000004</v>
      </c>
      <c r="H496" s="308"/>
      <c r="I496" s="272"/>
      <c r="J496" s="281">
        <f>J495*$Q$19/1000</f>
        <v>0</v>
      </c>
      <c r="K496" s="274"/>
      <c r="L496" s="305"/>
      <c r="M496" s="306"/>
      <c r="N496" s="486"/>
      <c r="O496" s="486"/>
      <c r="P496" s="308"/>
      <c r="Q496" s="295"/>
      <c r="R496" s="1177"/>
      <c r="S496" s="1176">
        <f t="shared" si="30"/>
        <v>0</v>
      </c>
      <c r="T496" s="291"/>
      <c r="U496" s="267"/>
      <c r="W496" s="581"/>
      <c r="X496" s="130">
        <v>1.316333588</v>
      </c>
    </row>
    <row r="497" spans="1:24" s="390" customFormat="1" ht="12.75" customHeight="1">
      <c r="A497" s="280"/>
      <c r="B497" s="314"/>
      <c r="C497" s="1847"/>
      <c r="D497" s="313"/>
      <c r="E497" s="1177"/>
      <c r="F497" s="308"/>
      <c r="G497" s="273"/>
      <c r="H497" s="308"/>
      <c r="I497" s="272"/>
      <c r="J497" s="273"/>
      <c r="K497" s="274"/>
      <c r="L497" s="305"/>
      <c r="M497" s="306"/>
      <c r="N497" s="486"/>
      <c r="O497" s="486"/>
      <c r="P497" s="308"/>
      <c r="Q497" s="295"/>
      <c r="R497" s="1177"/>
      <c r="S497" s="1176">
        <f t="shared" si="30"/>
        <v>0</v>
      </c>
      <c r="T497" s="291"/>
      <c r="U497" s="267"/>
      <c r="W497" s="581"/>
      <c r="X497" s="130">
        <v>1.316333588</v>
      </c>
    </row>
    <row r="498" spans="1:24" s="390" customFormat="1" ht="12.75" customHeight="1">
      <c r="A498" s="309">
        <f>A495+1</f>
        <v>3</v>
      </c>
      <c r="B498" s="2102" t="s">
        <v>100</v>
      </c>
      <c r="C498" s="1846" t="s">
        <v>390</v>
      </c>
      <c r="D498" s="310" t="s">
        <v>92</v>
      </c>
      <c r="E498" s="968">
        <v>34.85</v>
      </c>
      <c r="F498" s="278"/>
      <c r="G498" s="992">
        <v>0.89</v>
      </c>
      <c r="H498" s="278"/>
      <c r="I498" s="311"/>
      <c r="J498" s="281">
        <v>0</v>
      </c>
      <c r="K498" s="312"/>
      <c r="L498" s="472"/>
      <c r="M498" s="262"/>
      <c r="N498" s="473"/>
      <c r="O498" s="474"/>
      <c r="P498" s="257"/>
      <c r="Q498" s="264"/>
      <c r="R498" s="265">
        <f>G499+J499</f>
        <v>1.6186697000000001</v>
      </c>
      <c r="S498" s="1176">
        <f t="shared" si="30"/>
        <v>4.9392767965785573</v>
      </c>
      <c r="T498" s="1844">
        <f>E498*S498</f>
        <v>172.13379636076274</v>
      </c>
      <c r="U498" s="267"/>
      <c r="W498" s="581">
        <v>3.7522986890300007</v>
      </c>
      <c r="X498" s="130">
        <v>1.316333588</v>
      </c>
    </row>
    <row r="499" spans="1:24" s="390" customFormat="1" ht="33.75" customHeight="1">
      <c r="A499" s="280"/>
      <c r="B499" s="2103"/>
      <c r="C499" s="1847"/>
      <c r="D499" s="313"/>
      <c r="E499" s="1177"/>
      <c r="F499" s="308"/>
      <c r="G499" s="281">
        <f>G498*$J$19/1000</f>
        <v>1.6186697000000001</v>
      </c>
      <c r="H499" s="308"/>
      <c r="I499" s="272"/>
      <c r="J499" s="281">
        <f>J498*$Q$19/1000</f>
        <v>0</v>
      </c>
      <c r="K499" s="274"/>
      <c r="L499" s="1181" t="s">
        <v>400</v>
      </c>
      <c r="M499" s="485" t="s">
        <v>92</v>
      </c>
      <c r="N499" s="475">
        <v>1.1000000000000001</v>
      </c>
      <c r="O499" s="475">
        <f>E498*N499</f>
        <v>38.335000000000008</v>
      </c>
      <c r="P499" s="984">
        <v>1.6830000000000001</v>
      </c>
      <c r="Q499" s="290">
        <f>N499*P499*$N$17</f>
        <v>2.1336289890300009</v>
      </c>
      <c r="R499" s="1177">
        <f>SUM(Q499:Q499)</f>
        <v>2.1336289890300009</v>
      </c>
      <c r="S499" s="1176">
        <f t="shared" si="30"/>
        <v>0</v>
      </c>
      <c r="T499" s="1845"/>
      <c r="U499" s="267"/>
      <c r="W499" s="581"/>
      <c r="X499" s="130">
        <v>1.316333588</v>
      </c>
    </row>
    <row r="500" spans="1:24" ht="12.75" customHeight="1">
      <c r="A500" s="117">
        <v>4</v>
      </c>
      <c r="B500" s="1169" t="s">
        <v>391</v>
      </c>
      <c r="C500" s="1785" t="s">
        <v>409</v>
      </c>
      <c r="D500" s="124" t="s">
        <v>392</v>
      </c>
      <c r="E500" s="962">
        <v>1</v>
      </c>
      <c r="G500" s="116">
        <v>0.77</v>
      </c>
      <c r="I500" s="50"/>
      <c r="J500" s="116">
        <v>0.26</v>
      </c>
      <c r="K500" s="51"/>
      <c r="L500" s="119"/>
      <c r="M500" s="120"/>
      <c r="N500" s="121"/>
      <c r="O500" s="141"/>
      <c r="P500" s="59"/>
      <c r="Q500" s="122"/>
      <c r="R500" s="62">
        <f>G501+J501</f>
        <v>2.0897756999999997</v>
      </c>
      <c r="S500" s="1176">
        <f t="shared" si="30"/>
        <v>3.0117794543145209</v>
      </c>
      <c r="T500" s="1789">
        <f>E500*S500</f>
        <v>3.0117794543145209</v>
      </c>
      <c r="W500" s="110">
        <v>2.2880062332</v>
      </c>
      <c r="X500" s="130">
        <v>1.316333588</v>
      </c>
    </row>
    <row r="501" spans="1:24" ht="21.75" customHeight="1">
      <c r="A501" s="118"/>
      <c r="C501" s="1786"/>
      <c r="E501" s="1165"/>
      <c r="G501" s="281">
        <f>G500*$J$19/1000</f>
        <v>1.4004220999999999</v>
      </c>
      <c r="H501" s="308"/>
      <c r="I501" s="272"/>
      <c r="J501" s="281">
        <f>J500*$Q$19/1000</f>
        <v>0.68935360000000001</v>
      </c>
      <c r="K501" s="51"/>
      <c r="L501" s="125" t="s">
        <v>401</v>
      </c>
      <c r="M501" s="126" t="s">
        <v>402</v>
      </c>
      <c r="N501" s="127">
        <v>0.4</v>
      </c>
      <c r="O501" s="127">
        <f>E500*N501</f>
        <v>0.4</v>
      </c>
      <c r="P501" s="128">
        <v>0.43</v>
      </c>
      <c r="Q501" s="129">
        <f>N501*P501*$N$17</f>
        <v>0.19823053320000009</v>
      </c>
      <c r="R501" s="1165">
        <f>SUM(Q501:Q501)</f>
        <v>0.19823053320000009</v>
      </c>
      <c r="S501" s="1176">
        <f t="shared" si="30"/>
        <v>0</v>
      </c>
      <c r="T501" s="1790"/>
      <c r="W501" s="110"/>
      <c r="X501" s="130">
        <v>1.316333588</v>
      </c>
    </row>
    <row r="502" spans="1:24" ht="12.75" customHeight="1">
      <c r="A502" s="117">
        <f>A500+1</f>
        <v>5</v>
      </c>
      <c r="B502" s="2110" t="s">
        <v>394</v>
      </c>
      <c r="C502" s="1785" t="s">
        <v>395</v>
      </c>
      <c r="D502" s="742" t="s">
        <v>98</v>
      </c>
      <c r="E502" s="741">
        <v>1</v>
      </c>
      <c r="G502" s="116">
        <v>0</v>
      </c>
      <c r="I502" s="50"/>
      <c r="J502" s="116">
        <v>0</v>
      </c>
      <c r="K502" s="51"/>
      <c r="L502" s="119"/>
      <c r="M502" s="120"/>
      <c r="N502" s="121"/>
      <c r="O502" s="141"/>
      <c r="P502" s="59"/>
      <c r="Q502" s="122"/>
      <c r="R502" s="62">
        <f>G503+J503</f>
        <v>0</v>
      </c>
      <c r="S502" s="1176">
        <f t="shared" si="30"/>
        <v>37.926963520103079</v>
      </c>
      <c r="T502" s="1789">
        <f>E502*S502</f>
        <v>37.926963520103079</v>
      </c>
      <c r="W502" s="110">
        <v>28.812577500000007</v>
      </c>
      <c r="X502" s="130">
        <v>1.316333588</v>
      </c>
    </row>
    <row r="503" spans="1:24" ht="12.75" customHeight="1">
      <c r="A503" s="118"/>
      <c r="B503" s="2111"/>
      <c r="C503" s="1786"/>
      <c r="E503" s="1165"/>
      <c r="G503" s="281">
        <f>G502*$J$19/1000</f>
        <v>0</v>
      </c>
      <c r="H503" s="308"/>
      <c r="I503" s="272"/>
      <c r="J503" s="281">
        <f>J502*$Q$19/1000</f>
        <v>0</v>
      </c>
      <c r="K503" s="51"/>
      <c r="L503" s="125" t="s">
        <v>403</v>
      </c>
      <c r="M503" s="126" t="s">
        <v>26</v>
      </c>
      <c r="N503" s="127">
        <v>1</v>
      </c>
      <c r="O503" s="127">
        <f>E502*N503</f>
        <v>1</v>
      </c>
      <c r="P503" s="128">
        <v>25</v>
      </c>
      <c r="Q503" s="129">
        <f>N503*P503*$N$17</f>
        <v>28.812577500000007</v>
      </c>
      <c r="R503" s="1165">
        <f>SUM(Q503:Q503)</f>
        <v>28.812577500000007</v>
      </c>
      <c r="S503" s="1176">
        <f t="shared" si="30"/>
        <v>0</v>
      </c>
      <c r="T503" s="1790"/>
      <c r="W503" s="110"/>
      <c r="X503" s="130">
        <v>1.316333588</v>
      </c>
    </row>
    <row r="504" spans="1:24" s="707" customFormat="1" ht="12.75" customHeight="1">
      <c r="A504" s="706">
        <f>A502+1</f>
        <v>6</v>
      </c>
      <c r="B504" s="2112" t="s">
        <v>501</v>
      </c>
      <c r="C504" s="2113" t="s">
        <v>502</v>
      </c>
      <c r="D504" s="742" t="s">
        <v>92</v>
      </c>
      <c r="E504" s="968">
        <v>0.05</v>
      </c>
      <c r="F504" s="408"/>
      <c r="G504" s="271">
        <v>0.89</v>
      </c>
      <c r="H504" s="270"/>
      <c r="I504" s="272"/>
      <c r="J504" s="271"/>
      <c r="K504" s="156"/>
      <c r="L504" s="146"/>
      <c r="M504" s="743"/>
      <c r="N504" s="148"/>
      <c r="O504" s="149"/>
      <c r="P504" s="142"/>
      <c r="Q504" s="150"/>
      <c r="R504" s="151">
        <f>G505+J505</f>
        <v>1.6186697000000001</v>
      </c>
      <c r="S504" s="1176">
        <f t="shared" si="30"/>
        <v>10.75332859635628</v>
      </c>
      <c r="T504" s="1830">
        <f>E504*S504</f>
        <v>0.53766642981781398</v>
      </c>
      <c r="V504" s="152"/>
      <c r="W504" s="408">
        <v>8.169151569470003</v>
      </c>
      <c r="X504" s="130">
        <v>1.316333588</v>
      </c>
    </row>
    <row r="505" spans="1:24" s="707" customFormat="1" ht="24.75" customHeight="1">
      <c r="A505" s="708"/>
      <c r="B505" s="2112"/>
      <c r="C505" s="2114"/>
      <c r="D505" s="742"/>
      <c r="E505" s="1173"/>
      <c r="F505" s="408"/>
      <c r="G505" s="143">
        <f>G504*$J$19/1000</f>
        <v>1.6186697000000001</v>
      </c>
      <c r="H505" s="408"/>
      <c r="I505" s="155"/>
      <c r="J505" s="143">
        <f>J504*$Q$19/1000</f>
        <v>0</v>
      </c>
      <c r="K505" s="156"/>
      <c r="L505" s="744" t="s">
        <v>404</v>
      </c>
      <c r="M505" s="745" t="s">
        <v>92</v>
      </c>
      <c r="N505" s="746">
        <v>1.1000000000000001</v>
      </c>
      <c r="O505" s="746">
        <v>0.4</v>
      </c>
      <c r="P505" s="964">
        <v>5.1669999999999998</v>
      </c>
      <c r="Q505" s="748">
        <f>N505*P505*$N$17</f>
        <v>6.5504818694700022</v>
      </c>
      <c r="R505" s="749">
        <f>SUM(Q505:Q505)</f>
        <v>6.5504818694700022</v>
      </c>
      <c r="S505" s="1176">
        <f t="shared" si="30"/>
        <v>0</v>
      </c>
      <c r="T505" s="1831"/>
      <c r="V505" s="152"/>
      <c r="W505" s="408"/>
      <c r="X505" s="130">
        <v>1.316333588</v>
      </c>
    </row>
    <row r="506" spans="1:24" s="707" customFormat="1" ht="12.75" customHeight="1">
      <c r="A506" s="709"/>
      <c r="B506" s="710"/>
      <c r="C506" s="2115"/>
      <c r="D506" s="1204"/>
      <c r="E506" s="170"/>
      <c r="F506" s="171"/>
      <c r="G506" s="172"/>
      <c r="H506" s="171"/>
      <c r="I506" s="173"/>
      <c r="J506" s="172"/>
      <c r="K506" s="174"/>
      <c r="L506" s="751"/>
      <c r="M506" s="752"/>
      <c r="N506" s="753"/>
      <c r="O506" s="754"/>
      <c r="P506" s="408"/>
      <c r="Q506" s="190"/>
      <c r="R506" s="1173"/>
      <c r="S506" s="1176">
        <f t="shared" si="30"/>
        <v>0</v>
      </c>
      <c r="T506" s="191"/>
      <c r="V506" s="152"/>
      <c r="W506" s="408"/>
      <c r="X506" s="130">
        <v>1.316333588</v>
      </c>
    </row>
    <row r="507" spans="1:24" s="707" customFormat="1" ht="22.5" customHeight="1">
      <c r="A507" s="706">
        <f>A504+1</f>
        <v>7</v>
      </c>
      <c r="B507" s="2116" t="s">
        <v>394</v>
      </c>
      <c r="C507" s="2113" t="s">
        <v>410</v>
      </c>
      <c r="D507" s="742" t="s">
        <v>98</v>
      </c>
      <c r="E507" s="1173">
        <v>1</v>
      </c>
      <c r="F507" s="408"/>
      <c r="G507" s="271">
        <v>0</v>
      </c>
      <c r="H507" s="270"/>
      <c r="I507" s="272"/>
      <c r="J507" s="271">
        <v>0</v>
      </c>
      <c r="K507" s="156"/>
      <c r="L507" s="146"/>
      <c r="M507" s="743"/>
      <c r="N507" s="148"/>
      <c r="O507" s="149"/>
      <c r="P507" s="142"/>
      <c r="Q507" s="150"/>
      <c r="R507" s="151">
        <f>G508+J508</f>
        <v>0</v>
      </c>
      <c r="S507" s="1176">
        <f t="shared" si="30"/>
        <v>53.097748928144313</v>
      </c>
      <c r="T507" s="1830">
        <f>E507*S507</f>
        <v>53.097748928144313</v>
      </c>
      <c r="V507" s="152"/>
      <c r="W507" s="408">
        <v>40.337608500000009</v>
      </c>
      <c r="X507" s="130">
        <v>1.316333588</v>
      </c>
    </row>
    <row r="508" spans="1:24" s="707" customFormat="1" ht="37.5" customHeight="1">
      <c r="A508" s="708"/>
      <c r="B508" s="2117"/>
      <c r="C508" s="2114"/>
      <c r="D508" s="742"/>
      <c r="E508" s="1173"/>
      <c r="F508" s="408"/>
      <c r="G508" s="143">
        <f>G507*$J$19/1000</f>
        <v>0</v>
      </c>
      <c r="H508" s="408"/>
      <c r="I508" s="155"/>
      <c r="J508" s="143">
        <f>J507*$Q$19/1000</f>
        <v>0</v>
      </c>
      <c r="K508" s="156"/>
      <c r="L508" s="744" t="s">
        <v>396</v>
      </c>
      <c r="M508" s="745" t="s">
        <v>98</v>
      </c>
      <c r="N508" s="746">
        <v>1</v>
      </c>
      <c r="O508" s="746">
        <f>E507*N508</f>
        <v>1</v>
      </c>
      <c r="P508" s="964">
        <v>35</v>
      </c>
      <c r="Q508" s="748">
        <f>N508*P508*$N$17</f>
        <v>40.337608500000009</v>
      </c>
      <c r="R508" s="749">
        <f>SUM(Q508:Q508)</f>
        <v>40.337608500000009</v>
      </c>
      <c r="S508" s="1176">
        <f t="shared" si="30"/>
        <v>0</v>
      </c>
      <c r="T508" s="1831"/>
      <c r="V508" s="152"/>
      <c r="W508" s="408"/>
      <c r="X508" s="130">
        <v>1.316333588</v>
      </c>
    </row>
    <row r="509" spans="1:24" s="707" customFormat="1" ht="12.75" customHeight="1">
      <c r="A509" s="709"/>
      <c r="B509" s="710"/>
      <c r="C509" s="2115"/>
      <c r="D509" s="1204"/>
      <c r="E509" s="170"/>
      <c r="F509" s="171"/>
      <c r="G509" s="172"/>
      <c r="H509" s="171"/>
      <c r="I509" s="173"/>
      <c r="J509" s="172"/>
      <c r="K509" s="174"/>
      <c r="L509" s="751"/>
      <c r="M509" s="752"/>
      <c r="N509" s="753"/>
      <c r="O509" s="754"/>
      <c r="P509" s="408"/>
      <c r="Q509" s="190"/>
      <c r="R509" s="1173"/>
      <c r="S509" s="1176">
        <f t="shared" si="30"/>
        <v>0</v>
      </c>
      <c r="T509" s="191"/>
      <c r="V509" s="152"/>
      <c r="W509" s="408"/>
      <c r="X509" s="130">
        <v>1.316333588</v>
      </c>
    </row>
    <row r="510" spans="1:24" ht="12.75" customHeight="1">
      <c r="A510" s="755">
        <f>A507+1</f>
        <v>8</v>
      </c>
      <c r="B510" s="2097" t="s">
        <v>469</v>
      </c>
      <c r="C510" s="2094" t="s">
        <v>435</v>
      </c>
      <c r="D510" s="2094" t="s">
        <v>393</v>
      </c>
      <c r="E510" s="2074">
        <v>12</v>
      </c>
      <c r="F510" s="110"/>
      <c r="G510" s="115">
        <v>0.66</v>
      </c>
      <c r="H510" s="110"/>
      <c r="I510" s="50"/>
      <c r="J510" s="116">
        <v>0.62</v>
      </c>
      <c r="K510" s="51"/>
      <c r="L510" s="53"/>
      <c r="M510" s="70"/>
      <c r="N510" s="71"/>
      <c r="O510" s="71"/>
      <c r="P510" s="73"/>
      <c r="Q510" s="150"/>
      <c r="R510" s="151">
        <f>G511+J511</f>
        <v>2.8442050000000001</v>
      </c>
      <c r="S510" s="1176">
        <f t="shared" si="30"/>
        <v>9.0157705019518684</v>
      </c>
      <c r="T510" s="1830">
        <f>E510*S510</f>
        <v>108.18924602342241</v>
      </c>
      <c r="W510" s="110">
        <v>6.8491532725000006</v>
      </c>
      <c r="X510" s="130">
        <v>1.316333588</v>
      </c>
    </row>
    <row r="511" spans="1:24" ht="12.75" customHeight="1">
      <c r="A511" s="118"/>
      <c r="B511" s="2098"/>
      <c r="C511" s="2095"/>
      <c r="D511" s="2095"/>
      <c r="E511" s="2075"/>
      <c r="F511" s="110"/>
      <c r="G511" s="143">
        <f>G510*$J$19/1000</f>
        <v>1.2003618</v>
      </c>
      <c r="H511" s="408"/>
      <c r="I511" s="155"/>
      <c r="J511" s="143">
        <f>J510*$Q$19/1000</f>
        <v>1.6438432000000001</v>
      </c>
      <c r="K511" s="51"/>
      <c r="L511" s="69" t="s">
        <v>436</v>
      </c>
      <c r="M511" s="108" t="s">
        <v>393</v>
      </c>
      <c r="N511" s="109">
        <v>1</v>
      </c>
      <c r="O511" s="109">
        <v>1</v>
      </c>
      <c r="P511" s="969">
        <v>3.4750000000000001</v>
      </c>
      <c r="Q511" s="748">
        <f>N511*P511*$N$17</f>
        <v>4.004948272500001</v>
      </c>
      <c r="R511" s="749">
        <f>SUM(Q511:Q511)</f>
        <v>4.004948272500001</v>
      </c>
      <c r="S511" s="1176">
        <f t="shared" si="30"/>
        <v>0</v>
      </c>
      <c r="T511" s="1831"/>
      <c r="W511" s="110"/>
      <c r="X511" s="130">
        <v>1.316333588</v>
      </c>
    </row>
    <row r="512" spans="1:24" ht="12.75" customHeight="1">
      <c r="A512" s="111"/>
      <c r="B512" s="2098"/>
      <c r="C512" s="2096"/>
      <c r="D512" s="2096"/>
      <c r="E512" s="2076"/>
      <c r="F512" s="55"/>
      <c r="G512" s="56"/>
      <c r="H512" s="55"/>
      <c r="I512" s="57"/>
      <c r="J512" s="56"/>
      <c r="K512" s="58"/>
      <c r="O512" s="77"/>
      <c r="Q512" s="79"/>
      <c r="R512" s="1165"/>
      <c r="S512" s="1176">
        <f t="shared" si="30"/>
        <v>0</v>
      </c>
      <c r="T512" s="80"/>
      <c r="W512" s="110"/>
      <c r="X512" s="130">
        <v>1.316333588</v>
      </c>
    </row>
    <row r="513" spans="1:24" s="707" customFormat="1" ht="12.75" customHeight="1">
      <c r="A513" s="706">
        <f>A510+1</f>
        <v>9</v>
      </c>
      <c r="B513" s="1205" t="s">
        <v>397</v>
      </c>
      <c r="C513" s="1826" t="s">
        <v>398</v>
      </c>
      <c r="D513" s="1202" t="s">
        <v>97</v>
      </c>
      <c r="E513" s="968">
        <v>4.069</v>
      </c>
      <c r="F513" s="408"/>
      <c r="G513" s="758">
        <v>0.08</v>
      </c>
      <c r="H513" s="408"/>
      <c r="I513" s="155"/>
      <c r="J513" s="758">
        <v>0.08</v>
      </c>
      <c r="K513" s="156"/>
      <c r="L513" s="146"/>
      <c r="M513" s="743"/>
      <c r="N513" s="148"/>
      <c r="O513" s="148"/>
      <c r="P513" s="142"/>
      <c r="Q513" s="150"/>
      <c r="R513" s="151">
        <f>G514+J514</f>
        <v>0.35760720000000001</v>
      </c>
      <c r="S513" s="1176">
        <f t="shared" si="30"/>
        <v>1.1315697810449097</v>
      </c>
      <c r="T513" s="1830">
        <f>E513*S513</f>
        <v>4.6043574390717374</v>
      </c>
      <c r="V513" s="152"/>
      <c r="W513" s="408">
        <v>0.85963755036000022</v>
      </c>
      <c r="X513" s="130">
        <v>1.316333588</v>
      </c>
    </row>
    <row r="514" spans="1:24" s="707" customFormat="1" ht="24" customHeight="1">
      <c r="A514" s="708"/>
      <c r="B514" s="1189"/>
      <c r="C514" s="1827"/>
      <c r="D514" s="742"/>
      <c r="E514" s="1173"/>
      <c r="F514" s="408"/>
      <c r="G514" s="281">
        <f>G513*$J$19/1000</f>
        <v>0.1454984</v>
      </c>
      <c r="H514" s="308"/>
      <c r="I514" s="272"/>
      <c r="J514" s="281">
        <f>J513*$Q$19/1000</f>
        <v>0.21210880000000001</v>
      </c>
      <c r="K514" s="156"/>
      <c r="L514" s="744" t="s">
        <v>405</v>
      </c>
      <c r="M514" s="759" t="s">
        <v>113</v>
      </c>
      <c r="N514" s="760">
        <v>2.2000000000000002</v>
      </c>
      <c r="O514" s="761">
        <f>E513*N514</f>
        <v>8.9518000000000004</v>
      </c>
      <c r="P514" s="985">
        <v>0.19800000000000001</v>
      </c>
      <c r="Q514" s="963">
        <f>N514*P514*$N$17</f>
        <v>0.50203035036000021</v>
      </c>
      <c r="R514" s="1173">
        <f>SUM(Q514:Q514)</f>
        <v>0.50203035036000021</v>
      </c>
      <c r="S514" s="1176">
        <f t="shared" si="30"/>
        <v>0</v>
      </c>
      <c r="T514" s="1831"/>
      <c r="V514" s="152"/>
      <c r="W514" s="408"/>
      <c r="X514" s="130">
        <v>1.316333588</v>
      </c>
    </row>
    <row r="515" spans="1:24" s="707" customFormat="1" ht="12.75" customHeight="1">
      <c r="A515" s="762">
        <f>A513+1</f>
        <v>10</v>
      </c>
      <c r="B515" s="2113" t="s">
        <v>103</v>
      </c>
      <c r="C515" s="2113" t="s">
        <v>412</v>
      </c>
      <c r="D515" s="2094" t="s">
        <v>393</v>
      </c>
      <c r="E515" s="986">
        <v>1</v>
      </c>
      <c r="F515" s="142"/>
      <c r="G515" s="143">
        <v>0</v>
      </c>
      <c r="H515" s="142"/>
      <c r="I515" s="144"/>
      <c r="J515" s="143">
        <v>0</v>
      </c>
      <c r="K515" s="145"/>
      <c r="L515" s="146"/>
      <c r="M515" s="743"/>
      <c r="N515" s="148"/>
      <c r="O515" s="148"/>
      <c r="P515" s="142"/>
      <c r="Q515" s="150"/>
      <c r="R515" s="151">
        <f>G516+J516</f>
        <v>0</v>
      </c>
      <c r="S515" s="1176">
        <f t="shared" si="30"/>
        <v>0.65234377254577303</v>
      </c>
      <c r="T515" s="1830">
        <f>E515*S515</f>
        <v>0.65234377254577303</v>
      </c>
      <c r="V515" s="152"/>
      <c r="W515" s="408">
        <v>0.49557633300000015</v>
      </c>
      <c r="X515" s="130">
        <v>1.316333588</v>
      </c>
    </row>
    <row r="516" spans="1:24" s="707" customFormat="1" ht="12.75" customHeight="1">
      <c r="A516" s="708"/>
      <c r="B516" s="2114"/>
      <c r="C516" s="2114"/>
      <c r="D516" s="2095"/>
      <c r="E516" s="1173"/>
      <c r="F516" s="154"/>
      <c r="G516" s="143">
        <f>G515*$J$19/1000</f>
        <v>0</v>
      </c>
      <c r="H516" s="154"/>
      <c r="I516" s="155"/>
      <c r="J516" s="143">
        <f>J515*$Q$19/1000</f>
        <v>0</v>
      </c>
      <c r="K516" s="156"/>
      <c r="L516" s="1832" t="s">
        <v>406</v>
      </c>
      <c r="M516" s="765" t="s">
        <v>402</v>
      </c>
      <c r="N516" s="158">
        <v>1</v>
      </c>
      <c r="O516" s="766">
        <f>E515*N516</f>
        <v>1</v>
      </c>
      <c r="P516" s="159">
        <v>0.43</v>
      </c>
      <c r="Q516" s="160">
        <f>N516*P516*$N$17</f>
        <v>0.49557633300000015</v>
      </c>
      <c r="R516" s="1173">
        <f>SUM(Q516:Q516)</f>
        <v>0.49557633300000015</v>
      </c>
      <c r="S516" s="1176">
        <f t="shared" si="30"/>
        <v>0</v>
      </c>
      <c r="T516" s="1831"/>
      <c r="V516" s="152"/>
      <c r="W516" s="408"/>
      <c r="X516" s="130">
        <v>1.316333588</v>
      </c>
    </row>
    <row r="517" spans="1:24" s="707" customFormat="1" ht="23.25" customHeight="1">
      <c r="A517" s="708"/>
      <c r="B517" s="2114"/>
      <c r="C517" s="2114"/>
      <c r="D517" s="2096"/>
      <c r="E517" s="1173"/>
      <c r="F517" s="154"/>
      <c r="G517" s="24"/>
      <c r="H517" s="154"/>
      <c r="I517" s="155"/>
      <c r="J517" s="24"/>
      <c r="K517" s="156"/>
      <c r="L517" s="2106"/>
      <c r="M517" s="767"/>
      <c r="N517" s="768"/>
      <c r="O517" s="768"/>
      <c r="P517" s="769"/>
      <c r="Q517" s="770"/>
      <c r="R517" s="1173"/>
      <c r="S517" s="1176">
        <f t="shared" si="30"/>
        <v>0</v>
      </c>
      <c r="T517" s="191"/>
      <c r="V517" s="152"/>
      <c r="W517" s="408"/>
      <c r="X517" s="130">
        <v>1.316333588</v>
      </c>
    </row>
    <row r="518" spans="1:24" s="707" customFormat="1" ht="21.75" customHeight="1">
      <c r="A518" s="709"/>
      <c r="B518" s="2115"/>
      <c r="C518" s="2115"/>
      <c r="D518" s="1204"/>
      <c r="E518" s="170"/>
      <c r="F518" s="171"/>
      <c r="G518" s="172"/>
      <c r="H518" s="171"/>
      <c r="I518" s="173"/>
      <c r="J518" s="172"/>
      <c r="K518" s="174"/>
      <c r="L518" s="175"/>
      <c r="M518" s="771"/>
      <c r="N518" s="177"/>
      <c r="O518" s="177"/>
      <c r="P518" s="171"/>
      <c r="Q518" s="179"/>
      <c r="R518" s="170"/>
      <c r="S518" s="1176">
        <f t="shared" si="30"/>
        <v>0</v>
      </c>
      <c r="T518" s="180"/>
      <c r="V518" s="152"/>
      <c r="W518" s="408"/>
      <c r="X518" s="130">
        <v>1.316333588</v>
      </c>
    </row>
    <row r="519" spans="1:24" s="707" customFormat="1" ht="12.75" customHeight="1">
      <c r="A519" s="762">
        <v>11</v>
      </c>
      <c r="B519" s="2107" t="s">
        <v>503</v>
      </c>
      <c r="C519" s="1826" t="s">
        <v>408</v>
      </c>
      <c r="D519" s="742" t="s">
        <v>402</v>
      </c>
      <c r="E519" s="966">
        <v>697</v>
      </c>
      <c r="F519" s="142"/>
      <c r="G519" s="1142">
        <v>0.06</v>
      </c>
      <c r="H519" s="1143"/>
      <c r="I519" s="1144"/>
      <c r="J519" s="1142">
        <v>0.05</v>
      </c>
      <c r="K519" s="145"/>
      <c r="L519" s="772"/>
      <c r="M519" s="773"/>
      <c r="N519" s="774"/>
      <c r="O519" s="774"/>
      <c r="P519" s="775"/>
      <c r="Q519" s="150"/>
      <c r="R519" s="151">
        <f>G520+J520</f>
        <v>0.24169180000000001</v>
      </c>
      <c r="S519" s="1176">
        <f t="shared" si="30"/>
        <v>0.9509660060098023</v>
      </c>
      <c r="T519" s="1830">
        <f>E519*S519</f>
        <v>662.82330618883225</v>
      </c>
      <c r="V519" s="152"/>
      <c r="W519" s="408">
        <v>0.72243541810300016</v>
      </c>
      <c r="X519" s="130">
        <v>1.316333588</v>
      </c>
    </row>
    <row r="520" spans="1:24" s="707" customFormat="1" ht="24" customHeight="1">
      <c r="A520" s="708"/>
      <c r="B520" s="2108"/>
      <c r="C520" s="1827"/>
      <c r="D520" s="1203"/>
      <c r="E520" s="1173"/>
      <c r="F520" s="154"/>
      <c r="G520" s="143">
        <f>G519*$J$19/1000</f>
        <v>0.10912380000000001</v>
      </c>
      <c r="H520" s="154"/>
      <c r="I520" s="155"/>
      <c r="J520" s="143">
        <f>J519*$Q$19/1000</f>
        <v>0.13256800000000002</v>
      </c>
      <c r="K520" s="156"/>
      <c r="L520" s="777" t="s">
        <v>411</v>
      </c>
      <c r="M520" s="759" t="s">
        <v>402</v>
      </c>
      <c r="N520" s="965">
        <v>1.01</v>
      </c>
      <c r="O520" s="761">
        <f>E519*N520</f>
        <v>703.97</v>
      </c>
      <c r="P520" s="970">
        <v>0.41299999999999998</v>
      </c>
      <c r="Q520" s="748">
        <f>N520*P520*$N$17</f>
        <v>0.48074361810300015</v>
      </c>
      <c r="R520" s="1173">
        <f>SUM(Q520:Q520)</f>
        <v>0.48074361810300015</v>
      </c>
      <c r="S520" s="1176">
        <f t="shared" si="30"/>
        <v>0</v>
      </c>
      <c r="T520" s="1831"/>
      <c r="V520" s="152"/>
      <c r="W520" s="408"/>
      <c r="X520" s="130">
        <v>1.316333588</v>
      </c>
    </row>
    <row r="521" spans="1:24" s="707" customFormat="1" ht="12.75" customHeight="1">
      <c r="A521" s="762">
        <f>A519+1</f>
        <v>12</v>
      </c>
      <c r="B521" s="1824" t="s">
        <v>100</v>
      </c>
      <c r="C521" s="1826" t="s">
        <v>399</v>
      </c>
      <c r="D521" s="1202" t="s">
        <v>92</v>
      </c>
      <c r="E521" s="1172">
        <v>76.67</v>
      </c>
      <c r="F521" s="142"/>
      <c r="G521" s="1108">
        <v>0.89</v>
      </c>
      <c r="H521" s="142"/>
      <c r="I521" s="144"/>
      <c r="J521" s="143"/>
      <c r="K521" s="145"/>
      <c r="L521" s="146"/>
      <c r="M521" s="743"/>
      <c r="N521" s="148"/>
      <c r="O521" s="148"/>
      <c r="P521" s="142"/>
      <c r="Q521" s="150"/>
      <c r="R521" s="151">
        <f>G522+J522</f>
        <v>1.6186697000000001</v>
      </c>
      <c r="S521" s="1176">
        <f t="shared" si="30"/>
        <v>4.9392767965785573</v>
      </c>
      <c r="T521" s="1830">
        <f>E521*S521</f>
        <v>378.69435199367803</v>
      </c>
      <c r="V521" s="152"/>
      <c r="W521" s="408">
        <v>3.7522986890300007</v>
      </c>
      <c r="X521" s="130">
        <v>1.316333588</v>
      </c>
    </row>
    <row r="522" spans="1:24" s="707" customFormat="1" ht="12.75" customHeight="1">
      <c r="A522" s="708"/>
      <c r="B522" s="2109"/>
      <c r="C522" s="1827"/>
      <c r="D522" s="742"/>
      <c r="E522" s="1173"/>
      <c r="F522" s="408"/>
      <c r="G522" s="143">
        <f>G521*$J$19/1000</f>
        <v>1.6186697000000001</v>
      </c>
      <c r="H522" s="408"/>
      <c r="I522" s="155"/>
      <c r="J522" s="143">
        <f>J521*$Q$19/1000</f>
        <v>0</v>
      </c>
      <c r="K522" s="156"/>
      <c r="L522" s="1175" t="s">
        <v>341</v>
      </c>
      <c r="M522" s="765" t="s">
        <v>92</v>
      </c>
      <c r="N522" s="158">
        <v>1.1000000000000001</v>
      </c>
      <c r="O522" s="766">
        <f>E521*N522</f>
        <v>84.337000000000003</v>
      </c>
      <c r="P522" s="987">
        <v>1.6830000000000001</v>
      </c>
      <c r="Q522" s="160">
        <f>N522*P522*$N$17</f>
        <v>2.1336289890300009</v>
      </c>
      <c r="R522" s="1173">
        <f>SUM(Q522:Q522)</f>
        <v>2.1336289890300009</v>
      </c>
      <c r="S522" s="1176">
        <f t="shared" si="30"/>
        <v>0</v>
      </c>
      <c r="T522" s="1831"/>
      <c r="V522" s="152"/>
      <c r="W522" s="408"/>
      <c r="X522" s="130">
        <v>1.316333588</v>
      </c>
    </row>
    <row r="523" spans="1:24" s="707" customFormat="1" ht="12.75" customHeight="1">
      <c r="A523" s="762">
        <f>A521+1</f>
        <v>13</v>
      </c>
      <c r="B523" s="1824" t="s">
        <v>504</v>
      </c>
      <c r="C523" s="1826" t="s">
        <v>407</v>
      </c>
      <c r="D523" s="1202" t="s">
        <v>92</v>
      </c>
      <c r="E523" s="1172">
        <v>460.02</v>
      </c>
      <c r="F523" s="142"/>
      <c r="G523" s="143">
        <v>0</v>
      </c>
      <c r="H523" s="142"/>
      <c r="I523" s="144"/>
      <c r="J523" s="143">
        <v>1.72E-2</v>
      </c>
      <c r="K523" s="145"/>
      <c r="L523" s="772"/>
      <c r="M523" s="773"/>
      <c r="N523" s="774"/>
      <c r="O523" s="774"/>
      <c r="P523" s="775"/>
      <c r="Q523" s="776"/>
      <c r="R523" s="151">
        <f>G524+J524</f>
        <v>4.5603392E-2</v>
      </c>
      <c r="S523" s="1176">
        <f t="shared" si="30"/>
        <v>6.0029276616330493E-2</v>
      </c>
      <c r="T523" s="1174">
        <f>E523*S523</f>
        <v>27.614667829044354</v>
      </c>
      <c r="V523" s="152"/>
      <c r="W523" s="408">
        <v>4.5603392E-2</v>
      </c>
      <c r="X523" s="130">
        <v>1.316333588</v>
      </c>
    </row>
    <row r="524" spans="1:24" s="707" customFormat="1" ht="20.25" customHeight="1">
      <c r="A524" s="708"/>
      <c r="B524" s="1825"/>
      <c r="C524" s="1827"/>
      <c r="D524" s="1203"/>
      <c r="E524" s="1173"/>
      <c r="F524" s="154"/>
      <c r="G524" s="143">
        <f>G523*$J$19/1000</f>
        <v>0</v>
      </c>
      <c r="H524" s="154"/>
      <c r="I524" s="155"/>
      <c r="J524" s="143">
        <f>J523*$Q$19/1000</f>
        <v>4.5603392E-2</v>
      </c>
      <c r="K524" s="156"/>
      <c r="L524" s="777"/>
      <c r="M524" s="759"/>
      <c r="N524" s="760"/>
      <c r="O524" s="761"/>
      <c r="P524" s="747"/>
      <c r="Q524" s="748">
        <f>N524*P524*$N$17</f>
        <v>0</v>
      </c>
      <c r="R524" s="1173">
        <f>SUM(Q524:Q524)</f>
        <v>0</v>
      </c>
      <c r="S524" s="1176">
        <f t="shared" si="30"/>
        <v>0</v>
      </c>
      <c r="T524" s="191"/>
      <c r="V524" s="152"/>
      <c r="W524" s="408"/>
      <c r="X524" s="130">
        <v>1.316333588</v>
      </c>
    </row>
    <row r="525" spans="1:24" s="707" customFormat="1" ht="12.75" customHeight="1">
      <c r="A525" s="762">
        <f>A523+1</f>
        <v>14</v>
      </c>
      <c r="B525" s="1194" t="s">
        <v>511</v>
      </c>
      <c r="C525" s="1826" t="s">
        <v>510</v>
      </c>
      <c r="D525" s="1202" t="s">
        <v>386</v>
      </c>
      <c r="E525" s="1172">
        <v>133.82</v>
      </c>
      <c r="F525" s="142"/>
      <c r="G525" s="143">
        <v>0.18</v>
      </c>
      <c r="H525" s="142"/>
      <c r="I525" s="144"/>
      <c r="J525" s="1142">
        <v>0.35</v>
      </c>
      <c r="K525" s="145"/>
      <c r="L525" s="146"/>
      <c r="M525" s="743"/>
      <c r="N525" s="148"/>
      <c r="O525" s="148"/>
      <c r="P525" s="142"/>
      <c r="Q525" s="150"/>
      <c r="R525" s="151">
        <f>G526+J526</f>
        <v>1.2553474</v>
      </c>
      <c r="S525" s="1176">
        <f t="shared" si="30"/>
        <v>1.6524559472284712</v>
      </c>
      <c r="T525" s="1830">
        <f>E525*S525</f>
        <v>221.13165485811402</v>
      </c>
      <c r="V525" s="152"/>
      <c r="W525" s="408">
        <v>1.2553474</v>
      </c>
      <c r="X525" s="130">
        <v>1.316333588</v>
      </c>
    </row>
    <row r="526" spans="1:24" s="707" customFormat="1" ht="21.75" customHeight="1">
      <c r="A526" s="708"/>
      <c r="B526" s="1195" t="s">
        <v>473</v>
      </c>
      <c r="C526" s="1827"/>
      <c r="D526" s="742"/>
      <c r="E526" s="1173"/>
      <c r="F526" s="408"/>
      <c r="G526" s="143">
        <f>G525*$J$19/1000</f>
        <v>0.32737139999999998</v>
      </c>
      <c r="H526" s="408"/>
      <c r="I526" s="155"/>
      <c r="J526" s="143">
        <f>J525*$Q$19/1000</f>
        <v>0.92797600000000002</v>
      </c>
      <c r="K526" s="156"/>
      <c r="L526" s="1175"/>
      <c r="M526" s="765"/>
      <c r="N526" s="158"/>
      <c r="O526" s="766"/>
      <c r="P526" s="159"/>
      <c r="Q526" s="748">
        <f>N526*P526*$N$17</f>
        <v>0</v>
      </c>
      <c r="R526" s="1173">
        <f>SUM(Q526:Q526)</f>
        <v>0</v>
      </c>
      <c r="S526" s="1176">
        <f t="shared" si="30"/>
        <v>0</v>
      </c>
      <c r="T526" s="1831"/>
      <c r="V526" s="152"/>
      <c r="W526" s="408"/>
      <c r="X526" s="130">
        <v>1.316333588</v>
      </c>
    </row>
    <row r="527" spans="1:24" s="707" customFormat="1" ht="12.75" customHeight="1">
      <c r="A527" s="781"/>
      <c r="B527" s="782"/>
      <c r="C527" s="783" t="s">
        <v>27</v>
      </c>
      <c r="D527" s="784"/>
      <c r="E527" s="535"/>
      <c r="F527" s="463"/>
      <c r="G527" s="464"/>
      <c r="H527" s="463"/>
      <c r="I527" s="463"/>
      <c r="J527" s="464"/>
      <c r="K527" s="463"/>
      <c r="L527" s="467"/>
      <c r="M527" s="785"/>
      <c r="N527" s="469"/>
      <c r="O527" s="470"/>
      <c r="P527" s="463"/>
      <c r="Q527" s="464"/>
      <c r="R527" s="470"/>
      <c r="S527" s="470"/>
      <c r="T527" s="1101">
        <f>SUM(T492:T526)</f>
        <v>2028.3367957350883</v>
      </c>
      <c r="V527" s="152"/>
      <c r="W527" s="408"/>
      <c r="X527" s="152"/>
    </row>
    <row r="528" spans="1:24" s="707" customFormat="1" ht="12.75" customHeight="1">
      <c r="A528" s="786"/>
      <c r="C528" s="787" t="s">
        <v>27</v>
      </c>
      <c r="D528" s="742"/>
      <c r="E528" s="539"/>
      <c r="F528" s="408"/>
      <c r="G528" s="758"/>
      <c r="H528" s="408"/>
      <c r="I528" s="408"/>
      <c r="J528" s="758"/>
      <c r="K528" s="408"/>
      <c r="L528" s="751"/>
      <c r="M528" s="752"/>
      <c r="N528" s="753"/>
      <c r="O528" s="754"/>
      <c r="P528" s="408"/>
      <c r="Q528" s="758"/>
      <c r="R528" s="754"/>
      <c r="S528" s="754"/>
      <c r="T528" s="1101">
        <f>T527+T490+T467+T401+T368+T330+T294+T222+T194+T180+T163+T133+T39</f>
        <v>37531.682771535685</v>
      </c>
      <c r="V528" s="152"/>
      <c r="W528" s="408"/>
      <c r="X528" s="152"/>
    </row>
    <row r="529" spans="1:24" s="707" customFormat="1" ht="12.75" customHeight="1">
      <c r="A529" s="786"/>
      <c r="C529" s="787" t="s">
        <v>454</v>
      </c>
      <c r="D529" s="788">
        <v>0.2</v>
      </c>
      <c r="E529" s="539"/>
      <c r="F529" s="408"/>
      <c r="G529" s="758"/>
      <c r="H529" s="408"/>
      <c r="I529" s="408"/>
      <c r="J529" s="758"/>
      <c r="K529" s="408"/>
      <c r="L529" s="751"/>
      <c r="M529" s="752"/>
      <c r="N529" s="753"/>
      <c r="O529" s="754"/>
      <c r="P529" s="408"/>
      <c r="Q529" s="758"/>
      <c r="R529" s="754"/>
      <c r="S529" s="754"/>
      <c r="T529" s="1101">
        <f>D529*T528</f>
        <v>7506.3365543071377</v>
      </c>
      <c r="V529" s="152"/>
      <c r="W529" s="408"/>
      <c r="X529" s="152"/>
    </row>
    <row r="530" spans="1:24" s="707" customFormat="1" ht="12.75" customHeight="1" thickBot="1">
      <c r="A530" s="786"/>
      <c r="C530" s="787" t="s">
        <v>27</v>
      </c>
      <c r="D530" s="742"/>
      <c r="E530" s="539"/>
      <c r="F530" s="408"/>
      <c r="G530" s="758"/>
      <c r="H530" s="408"/>
      <c r="I530" s="408"/>
      <c r="J530" s="758"/>
      <c r="K530" s="408"/>
      <c r="L530" s="751"/>
      <c r="M530" s="752"/>
      <c r="N530" s="753"/>
      <c r="O530" s="754"/>
      <c r="P530" s="408"/>
      <c r="Q530" s="758"/>
      <c r="R530" s="754"/>
      <c r="S530" s="754"/>
      <c r="T530" s="1101">
        <f>T528+T529</f>
        <v>45038.019325842819</v>
      </c>
      <c r="V530" s="152"/>
      <c r="W530" s="408"/>
      <c r="X530" s="152"/>
    </row>
    <row r="531" spans="1:24" s="707" customFormat="1" ht="12.75" customHeight="1" thickTop="1" thickBot="1">
      <c r="A531" s="789"/>
      <c r="B531" s="790"/>
      <c r="C531" s="791" t="s">
        <v>90</v>
      </c>
      <c r="D531" s="790"/>
      <c r="E531" s="544"/>
      <c r="F531" s="545"/>
      <c r="G531" s="546"/>
      <c r="H531" s="545"/>
      <c r="I531" s="545"/>
      <c r="J531" s="546"/>
      <c r="K531" s="545"/>
      <c r="L531" s="545"/>
      <c r="M531" s="792"/>
      <c r="N531" s="545"/>
      <c r="O531" s="546"/>
      <c r="P531" s="545"/>
      <c r="Q531" s="546"/>
      <c r="R531" s="546"/>
      <c r="S531" s="546"/>
      <c r="T531" s="1227">
        <f>T530</f>
        <v>45038.019325842819</v>
      </c>
      <c r="V531" s="152"/>
      <c r="W531" s="408"/>
      <c r="X531" s="152"/>
    </row>
    <row r="532" spans="1:24" s="707" customFormat="1" ht="12.75" customHeight="1" thickTop="1">
      <c r="A532" s="1077"/>
      <c r="C532" s="794"/>
      <c r="D532" s="742"/>
      <c r="E532" s="754"/>
      <c r="F532" s="408"/>
      <c r="G532" s="758"/>
      <c r="H532" s="408"/>
      <c r="I532" s="408"/>
      <c r="J532" s="758"/>
      <c r="K532" s="408"/>
      <c r="L532" s="751"/>
      <c r="M532" s="752"/>
      <c r="N532" s="753"/>
      <c r="O532" s="754"/>
      <c r="P532" s="408"/>
      <c r="Q532" s="758"/>
      <c r="R532" s="754"/>
      <c r="S532" s="754"/>
      <c r="T532" s="795"/>
      <c r="V532" s="152"/>
      <c r="W532" s="408"/>
      <c r="X532" s="152"/>
    </row>
    <row r="533" spans="1:24" s="707" customFormat="1" ht="12.75" customHeight="1">
      <c r="A533" s="1077"/>
      <c r="C533" s="794"/>
      <c r="D533" s="742"/>
      <c r="E533" s="754"/>
      <c r="F533" s="408"/>
      <c r="G533" s="758"/>
      <c r="H533" s="408"/>
      <c r="I533" s="408"/>
      <c r="J533" s="758"/>
      <c r="K533" s="408"/>
      <c r="L533" s="751"/>
      <c r="M533" s="752"/>
      <c r="N533" s="753"/>
      <c r="O533" s="754"/>
      <c r="P533" s="408"/>
      <c r="Q533" s="758"/>
      <c r="R533" s="754"/>
      <c r="S533" s="754"/>
      <c r="T533" s="795"/>
      <c r="V533" s="152"/>
      <c r="W533" s="408"/>
      <c r="X533" s="152"/>
    </row>
    <row r="534" spans="1:24" s="707" customFormat="1" ht="12.75" customHeight="1">
      <c r="A534" s="1077"/>
      <c r="C534" s="794"/>
      <c r="D534" s="742"/>
      <c r="E534" s="754"/>
      <c r="F534" s="408"/>
      <c r="G534" s="758"/>
      <c r="H534" s="408"/>
      <c r="I534" s="408"/>
      <c r="J534" s="758"/>
      <c r="K534" s="408"/>
      <c r="L534" s="751"/>
      <c r="M534" s="752"/>
      <c r="N534" s="753"/>
      <c r="O534" s="754"/>
      <c r="P534" s="408"/>
      <c r="Q534" s="758"/>
      <c r="R534" s="754"/>
      <c r="S534" s="754"/>
      <c r="T534" s="795"/>
      <c r="V534" s="152"/>
      <c r="W534" s="408"/>
      <c r="X534" s="152"/>
    </row>
    <row r="535" spans="1:24" s="707" customFormat="1" ht="12.75" customHeight="1">
      <c r="A535" s="1077"/>
      <c r="C535" s="794"/>
      <c r="D535" s="742"/>
      <c r="E535" s="754"/>
      <c r="F535" s="408"/>
      <c r="G535" s="758"/>
      <c r="H535" s="408"/>
      <c r="I535" s="408"/>
      <c r="J535" s="758"/>
      <c r="K535" s="408"/>
      <c r="L535" s="2099" t="s">
        <v>379</v>
      </c>
      <c r="M535" s="2099"/>
      <c r="N535" s="2099"/>
      <c r="O535" s="2099"/>
      <c r="P535" s="2099"/>
      <c r="Q535" s="2099"/>
      <c r="R535" s="754"/>
      <c r="S535" s="754"/>
      <c r="T535" s="795"/>
      <c r="V535" s="152"/>
      <c r="W535" s="408"/>
      <c r="X535" s="152"/>
    </row>
    <row r="536" spans="1:24" ht="12">
      <c r="A536" s="53"/>
      <c r="B536" s="53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W536" s="1097"/>
    </row>
    <row r="537" spans="1:24" ht="12">
      <c r="A537" s="53"/>
      <c r="B537" s="53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W537" s="1097"/>
    </row>
    <row r="538" spans="1:24" ht="12">
      <c r="A538" s="53"/>
      <c r="B538" s="53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W538" s="1097"/>
    </row>
    <row r="539" spans="1:24" ht="12">
      <c r="A539" s="53"/>
      <c r="B539" s="53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W539" s="1097"/>
    </row>
    <row r="540" spans="1:24" ht="12">
      <c r="A540" s="53"/>
      <c r="B540" s="53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W540" s="1097"/>
    </row>
    <row r="541" spans="1:24" ht="12">
      <c r="A541" s="53"/>
      <c r="B541" s="53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W541" s="1097"/>
    </row>
    <row r="542" spans="1:24" ht="12">
      <c r="A542" s="53"/>
      <c r="B542" s="53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W542" s="1097"/>
    </row>
    <row r="543" spans="1:24" ht="12">
      <c r="A543" s="53"/>
      <c r="B543" s="53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W543" s="1097"/>
    </row>
    <row r="544" spans="1:24" ht="12">
      <c r="A544" s="53"/>
      <c r="B544" s="53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W544" s="1097"/>
    </row>
    <row r="545" spans="1:23" ht="12">
      <c r="A545" s="53"/>
      <c r="B545" s="53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W545" s="1097"/>
    </row>
    <row r="546" spans="1:23" ht="12">
      <c r="A546" s="53"/>
      <c r="B546" s="53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W546" s="1097"/>
    </row>
    <row r="547" spans="1:23" ht="12">
      <c r="A547" s="53"/>
      <c r="B547" s="53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W547" s="1097"/>
    </row>
    <row r="548" spans="1:23" ht="12">
      <c r="A548" s="53"/>
      <c r="B548" s="53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W548" s="1097"/>
    </row>
    <row r="549" spans="1:23" ht="12">
      <c r="A549" s="53"/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W549" s="1097"/>
    </row>
    <row r="550" spans="1:23" ht="12">
      <c r="A550" s="53"/>
      <c r="B550" s="53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W550" s="1097"/>
    </row>
    <row r="551" spans="1:23" ht="12">
      <c r="A551" s="53"/>
      <c r="B551" s="53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W551" s="1097"/>
    </row>
    <row r="552" spans="1:23" ht="12">
      <c r="A552" s="53"/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W552" s="1097"/>
    </row>
    <row r="553" spans="1:23" ht="12">
      <c r="A553" s="53"/>
      <c r="B553" s="53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W553" s="1097"/>
    </row>
    <row r="554" spans="1:23" ht="12">
      <c r="A554" s="53"/>
      <c r="B554" s="53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W554" s="1097"/>
    </row>
    <row r="555" spans="1:23" ht="12">
      <c r="A555" s="53"/>
      <c r="B555" s="53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W555" s="1097"/>
    </row>
    <row r="556" spans="1:23" ht="12">
      <c r="A556" s="53"/>
      <c r="B556" s="53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W556" s="1097"/>
    </row>
    <row r="557" spans="1:23" ht="12">
      <c r="A557" s="53"/>
      <c r="B557" s="53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W557" s="1097"/>
    </row>
    <row r="558" spans="1:23" ht="12">
      <c r="A558" s="53"/>
      <c r="B558" s="53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W558" s="1097"/>
    </row>
    <row r="559" spans="1:23" ht="12">
      <c r="A559" s="53"/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W559" s="1097"/>
    </row>
    <row r="560" spans="1:23" ht="12">
      <c r="A560" s="53"/>
      <c r="B560" s="53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W560" s="1097"/>
    </row>
    <row r="561" spans="1:23" ht="12">
      <c r="A561" s="53"/>
      <c r="B561" s="53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W561" s="1097"/>
    </row>
    <row r="562" spans="1:23" ht="12">
      <c r="A562" s="53"/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W562" s="1097"/>
    </row>
    <row r="563" spans="1:23" ht="12">
      <c r="A563" s="53"/>
      <c r="B563" s="53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W563" s="1097"/>
    </row>
    <row r="564" spans="1:23" ht="12">
      <c r="A564" s="53"/>
      <c r="B564" s="53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W564" s="1097"/>
    </row>
    <row r="565" spans="1:23" ht="12">
      <c r="A565" s="53"/>
      <c r="B565" s="53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W565" s="1097"/>
    </row>
    <row r="566" spans="1:23" ht="12">
      <c r="A566" s="53"/>
      <c r="B566" s="53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W566" s="1097"/>
    </row>
    <row r="567" spans="1:23" ht="12">
      <c r="A567" s="53"/>
      <c r="B567" s="53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W567" s="1097"/>
    </row>
    <row r="568" spans="1:23" ht="12">
      <c r="A568" s="53"/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W568" s="1097"/>
    </row>
    <row r="569" spans="1:23" ht="12">
      <c r="A569" s="53"/>
      <c r="B569" s="53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W569" s="1097"/>
    </row>
    <row r="570" spans="1:23" ht="12">
      <c r="A570" s="53"/>
      <c r="B570" s="53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W570" s="1097"/>
    </row>
    <row r="571" spans="1:23" ht="12">
      <c r="A571" s="53"/>
      <c r="B571" s="53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W571" s="1097"/>
    </row>
    <row r="572" spans="1:23" ht="12">
      <c r="A572" s="53"/>
      <c r="B572" s="53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W572" s="1097"/>
    </row>
    <row r="573" spans="1:23" ht="12">
      <c r="A573" s="53"/>
      <c r="B573" s="53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W573" s="1097"/>
    </row>
    <row r="574" spans="1:23" ht="12">
      <c r="A574" s="53"/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W574" s="1097"/>
    </row>
    <row r="575" spans="1:23" ht="12">
      <c r="A575" s="53"/>
      <c r="B575" s="53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W575" s="1097"/>
    </row>
    <row r="576" spans="1:23" ht="12">
      <c r="A576" s="53"/>
      <c r="B576" s="53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W576" s="1097"/>
    </row>
    <row r="577" spans="1:23" ht="12">
      <c r="A577" s="53"/>
      <c r="B577" s="53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W577" s="1097"/>
    </row>
    <row r="578" spans="1:23" ht="12">
      <c r="A578" s="53"/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W578" s="1097"/>
    </row>
    <row r="579" spans="1:23" ht="12">
      <c r="A579" s="53"/>
      <c r="B579" s="53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W579" s="1097"/>
    </row>
    <row r="580" spans="1:23" ht="12">
      <c r="A580" s="53"/>
      <c r="B580" s="53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W580" s="1097"/>
    </row>
    <row r="581" spans="1:23" ht="12">
      <c r="A581" s="53"/>
      <c r="B581" s="53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W581" s="1097"/>
    </row>
    <row r="582" spans="1:23" ht="12">
      <c r="A582" s="53"/>
      <c r="B582" s="53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W582" s="1097"/>
    </row>
    <row r="583" spans="1:23" ht="12">
      <c r="A583" s="53"/>
      <c r="B583" s="53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W583" s="1097"/>
    </row>
    <row r="584" spans="1:23" ht="12">
      <c r="A584" s="53"/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W584" s="1097"/>
    </row>
    <row r="585" spans="1:23" ht="12">
      <c r="A585" s="53"/>
      <c r="B585" s="53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W585" s="1097"/>
    </row>
    <row r="586" spans="1:23" ht="12">
      <c r="A586" s="53"/>
      <c r="B586" s="53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W586" s="1097"/>
    </row>
    <row r="587" spans="1:23" ht="12">
      <c r="A587" s="53"/>
      <c r="B587" s="53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W587" s="1097"/>
    </row>
    <row r="588" spans="1:23" ht="12">
      <c r="A588" s="53"/>
      <c r="B588" s="53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W588" s="1097"/>
    </row>
    <row r="589" spans="1:23" ht="12">
      <c r="A589" s="53"/>
      <c r="B589" s="53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W589" s="1097"/>
    </row>
    <row r="590" spans="1:23" ht="12">
      <c r="A590" s="53"/>
      <c r="B590" s="53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W590" s="1097"/>
    </row>
    <row r="591" spans="1:23" ht="12">
      <c r="A591" s="53"/>
      <c r="B591" s="53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W591" s="1097"/>
    </row>
    <row r="592" spans="1:23" ht="12">
      <c r="A592" s="53"/>
      <c r="B592" s="53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W592" s="1097"/>
    </row>
    <row r="593" spans="1:23" ht="12">
      <c r="A593" s="53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W593" s="1097"/>
    </row>
    <row r="594" spans="1:23" ht="12">
      <c r="A594" s="53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W594" s="1097"/>
    </row>
    <row r="595" spans="1:23" ht="12">
      <c r="A595" s="53"/>
      <c r="B595" s="53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W595" s="1097"/>
    </row>
    <row r="596" spans="1:23" ht="12">
      <c r="A596" s="53"/>
      <c r="B596" s="53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W596" s="1097"/>
    </row>
    <row r="597" spans="1:23" ht="12">
      <c r="A597" s="53"/>
      <c r="B597" s="53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W597" s="1097"/>
    </row>
    <row r="598" spans="1:23" ht="12">
      <c r="A598" s="53"/>
      <c r="B598" s="53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W598" s="1097"/>
    </row>
    <row r="599" spans="1:23" ht="12">
      <c r="A599" s="53"/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W599" s="1097"/>
    </row>
    <row r="600" spans="1:23" ht="12">
      <c r="A600" s="53"/>
      <c r="B600" s="53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W600" s="1097"/>
    </row>
    <row r="601" spans="1:23" ht="12">
      <c r="A601" s="53"/>
      <c r="B601" s="53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W601" s="1097"/>
    </row>
    <row r="602" spans="1:23" ht="12">
      <c r="A602" s="53"/>
      <c r="B602" s="53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W602" s="1097"/>
    </row>
    <row r="603" spans="1:23" ht="12">
      <c r="A603" s="53"/>
      <c r="B603" s="53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W603" s="1097"/>
    </row>
    <row r="604" spans="1:23" ht="12">
      <c r="A604" s="53"/>
      <c r="B604" s="53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W604" s="1097"/>
    </row>
    <row r="605" spans="1:23" ht="12">
      <c r="A605" s="53"/>
      <c r="B605" s="53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W605" s="1097"/>
    </row>
    <row r="606" spans="1:23" ht="12">
      <c r="A606" s="53"/>
      <c r="B606" s="53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W606" s="1097"/>
    </row>
    <row r="607" spans="1:23" ht="12">
      <c r="A607" s="53"/>
      <c r="B607" s="53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W607" s="1097"/>
    </row>
    <row r="608" spans="1:23" ht="12">
      <c r="A608" s="53"/>
      <c r="B608" s="53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W608" s="1097"/>
    </row>
    <row r="609" spans="1:23" ht="12">
      <c r="A609" s="53"/>
      <c r="B609" s="53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W609" s="1097"/>
    </row>
    <row r="610" spans="1:23" ht="12">
      <c r="A610" s="53"/>
      <c r="B610" s="53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W610" s="1097"/>
    </row>
    <row r="611" spans="1:23" ht="12">
      <c r="A611" s="53"/>
      <c r="B611" s="53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W611" s="1097"/>
    </row>
    <row r="612" spans="1:23" ht="12">
      <c r="A612" s="53"/>
      <c r="B612" s="53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W612" s="1097"/>
    </row>
    <row r="613" spans="1:23" ht="12">
      <c r="A613" s="53"/>
      <c r="B613" s="53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W613" s="1097"/>
    </row>
    <row r="614" spans="1:23" ht="12">
      <c r="A614" s="53"/>
      <c r="B614" s="53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W614" s="1097"/>
    </row>
    <row r="615" spans="1:23" ht="12">
      <c r="A615" s="53"/>
      <c r="B615" s="53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W615" s="1097"/>
    </row>
    <row r="616" spans="1:23" ht="12">
      <c r="A616" s="53"/>
      <c r="B616" s="53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W616" s="1097"/>
    </row>
    <row r="617" spans="1:23" ht="12">
      <c r="A617" s="53"/>
      <c r="B617" s="53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W617" s="1097"/>
    </row>
    <row r="618" spans="1:23" ht="12">
      <c r="A618" s="53"/>
      <c r="B618" s="53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W618" s="1097"/>
    </row>
    <row r="619" spans="1:23" ht="12">
      <c r="A619" s="53"/>
      <c r="B619" s="53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W619" s="1097"/>
    </row>
    <row r="620" spans="1:23" ht="12">
      <c r="A620" s="53"/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W620" s="1097"/>
    </row>
    <row r="621" spans="1:23" ht="12">
      <c r="A621" s="53"/>
      <c r="B621" s="53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W621" s="1097"/>
    </row>
    <row r="622" spans="1:23" ht="12">
      <c r="A622" s="53"/>
      <c r="B622" s="53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W622" s="1097"/>
    </row>
    <row r="623" spans="1:23" ht="12">
      <c r="A623" s="53"/>
      <c r="B623" s="53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W623" s="1097"/>
    </row>
    <row r="624" spans="1:23" ht="12">
      <c r="A624" s="53"/>
      <c r="B624" s="53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W624" s="1097"/>
    </row>
    <row r="625" spans="1:23" ht="12">
      <c r="A625" s="53"/>
      <c r="B625" s="53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W625" s="1097"/>
    </row>
    <row r="626" spans="1:23" ht="12">
      <c r="A626" s="53"/>
      <c r="B626" s="53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W626" s="1097"/>
    </row>
    <row r="627" spans="1:23" ht="12">
      <c r="A627" s="53"/>
      <c r="B627" s="53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W627" s="1097"/>
    </row>
    <row r="628" spans="1:23" ht="12">
      <c r="A628" s="53"/>
      <c r="B628" s="53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W628" s="1097"/>
    </row>
    <row r="629" spans="1:23" ht="12">
      <c r="A629" s="53"/>
      <c r="B629" s="53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W629" s="1097"/>
    </row>
    <row r="630" spans="1:23" ht="12">
      <c r="A630" s="53"/>
      <c r="B630" s="53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W630" s="1097"/>
    </row>
    <row r="631" spans="1:23" ht="12">
      <c r="A631" s="53"/>
      <c r="B631" s="53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W631" s="1097"/>
    </row>
    <row r="632" spans="1:23" ht="12">
      <c r="A632" s="53"/>
      <c r="B632" s="53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W632" s="1097"/>
    </row>
    <row r="633" spans="1:23" ht="12">
      <c r="A633" s="53"/>
      <c r="B633" s="53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W633" s="1097"/>
    </row>
    <row r="634" spans="1:23" ht="12">
      <c r="A634" s="53"/>
      <c r="B634" s="53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W634" s="1097"/>
    </row>
    <row r="635" spans="1:23" ht="12">
      <c r="A635" s="53"/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W635" s="1097"/>
    </row>
    <row r="636" spans="1:23" ht="12">
      <c r="A636" s="53"/>
      <c r="B636" s="53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W636" s="1097"/>
    </row>
    <row r="637" spans="1:23" ht="12">
      <c r="A637" s="53"/>
      <c r="B637" s="53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W637" s="1097"/>
    </row>
    <row r="638" spans="1:23" ht="12">
      <c r="A638" s="53"/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W638" s="1097"/>
    </row>
    <row r="639" spans="1:23" ht="12">
      <c r="A639" s="53"/>
      <c r="B639" s="53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W639" s="1097"/>
    </row>
    <row r="640" spans="1:23" ht="12">
      <c r="A640" s="53"/>
      <c r="B640" s="53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W640" s="1097"/>
    </row>
    <row r="641" spans="1:23" ht="12">
      <c r="A641" s="53"/>
      <c r="B641" s="53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W641" s="1097"/>
    </row>
    <row r="642" spans="1:23" ht="12">
      <c r="A642" s="53"/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W642" s="1097"/>
    </row>
    <row r="643" spans="1:23" ht="12">
      <c r="A643" s="53"/>
      <c r="B643" s="53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W643" s="1097"/>
    </row>
    <row r="644" spans="1:23" ht="12">
      <c r="A644" s="53"/>
      <c r="B644" s="53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W644" s="1097"/>
    </row>
    <row r="645" spans="1:23" ht="12">
      <c r="A645" s="53"/>
      <c r="B645" s="53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W645" s="1097"/>
    </row>
    <row r="646" spans="1:23" ht="12">
      <c r="A646" s="53"/>
      <c r="B646" s="53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W646" s="1097"/>
    </row>
    <row r="647" spans="1:23" ht="12">
      <c r="A647" s="53"/>
      <c r="B647" s="53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W647" s="1097"/>
    </row>
    <row r="648" spans="1:23" ht="12">
      <c r="A648" s="53"/>
      <c r="B648" s="53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W648" s="1097"/>
    </row>
    <row r="649" spans="1:23" ht="12">
      <c r="A649" s="53"/>
      <c r="B649" s="53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W649" s="1097"/>
    </row>
    <row r="650" spans="1:23" ht="12">
      <c r="A650" s="53"/>
      <c r="B650" s="53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W650" s="1097"/>
    </row>
    <row r="651" spans="1:23" ht="12">
      <c r="A651" s="53"/>
      <c r="B651" s="53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W651" s="1097"/>
    </row>
    <row r="652" spans="1:23" ht="12">
      <c r="A652" s="53"/>
      <c r="B652" s="53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W652" s="1097"/>
    </row>
    <row r="653" spans="1:23" ht="12">
      <c r="A653" s="53"/>
      <c r="B653" s="53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W653" s="1097"/>
    </row>
    <row r="654" spans="1:23" ht="12">
      <c r="A654" s="53"/>
      <c r="B654" s="53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W654" s="1097"/>
    </row>
    <row r="655" spans="1:23" ht="12">
      <c r="A655" s="53"/>
      <c r="B655" s="53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W655" s="1097"/>
    </row>
    <row r="656" spans="1:23" ht="12">
      <c r="A656" s="53"/>
      <c r="B656" s="53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W656" s="1097"/>
    </row>
    <row r="657" spans="1:23" ht="12">
      <c r="A657" s="53"/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W657" s="1097"/>
    </row>
    <row r="658" spans="1:23" ht="12">
      <c r="A658" s="53"/>
      <c r="B658" s="53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W658" s="1097"/>
    </row>
    <row r="659" spans="1:23" ht="12">
      <c r="A659" s="53"/>
      <c r="B659" s="53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W659" s="1097"/>
    </row>
    <row r="660" spans="1:23" ht="12">
      <c r="A660" s="53"/>
      <c r="B660" s="53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W660" s="1097"/>
    </row>
    <row r="661" spans="1:23" ht="12">
      <c r="A661" s="53"/>
      <c r="B661" s="53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W661" s="1097"/>
    </row>
    <row r="662" spans="1:23" ht="12">
      <c r="A662" s="53"/>
      <c r="B662" s="53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W662" s="1097"/>
    </row>
    <row r="663" spans="1:23" ht="12">
      <c r="A663" s="53"/>
      <c r="B663" s="53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W663" s="1097"/>
    </row>
    <row r="664" spans="1:23" ht="12">
      <c r="A664" s="53"/>
      <c r="B664" s="53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W664" s="1097"/>
    </row>
    <row r="665" spans="1:23" ht="12">
      <c r="A665" s="53"/>
      <c r="B665" s="53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W665" s="1097"/>
    </row>
    <row r="666" spans="1:23" ht="12">
      <c r="A666" s="53"/>
      <c r="B666" s="53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W666" s="1097"/>
    </row>
    <row r="667" spans="1:23" ht="12">
      <c r="A667" s="53"/>
      <c r="B667" s="53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W667" s="1097"/>
    </row>
    <row r="668" spans="1:23" ht="12">
      <c r="A668" s="53"/>
      <c r="B668" s="53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W668" s="1097"/>
    </row>
    <row r="669" spans="1:23" ht="12">
      <c r="A669" s="53"/>
      <c r="B669" s="53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W669" s="1097"/>
    </row>
    <row r="670" spans="1:23" ht="12">
      <c r="A670" s="53"/>
      <c r="B670" s="53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W670" s="1097"/>
    </row>
    <row r="671" spans="1:23" ht="12">
      <c r="A671" s="53"/>
      <c r="B671" s="53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W671" s="1097"/>
    </row>
    <row r="672" spans="1:23" ht="12">
      <c r="A672" s="53"/>
      <c r="B672" s="53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W672" s="1097"/>
    </row>
    <row r="673" spans="1:23" ht="12">
      <c r="A673" s="53"/>
      <c r="B673" s="53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W673" s="1097"/>
    </row>
    <row r="674" spans="1:23" ht="12">
      <c r="A674" s="53"/>
      <c r="B674" s="53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W674" s="1097"/>
    </row>
    <row r="675" spans="1:23" ht="12">
      <c r="A675" s="53"/>
      <c r="B675" s="53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W675" s="1097"/>
    </row>
    <row r="676" spans="1:23" ht="12">
      <c r="A676" s="53"/>
      <c r="B676" s="53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W676" s="1097"/>
    </row>
    <row r="677" spans="1:23" ht="12">
      <c r="A677" s="53"/>
      <c r="B677" s="53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W677" s="1097"/>
    </row>
    <row r="678" spans="1:23" ht="12">
      <c r="A678" s="53"/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W678" s="1097"/>
    </row>
    <row r="679" spans="1:23" ht="12">
      <c r="A679" s="53"/>
      <c r="B679" s="53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W679" s="1097"/>
    </row>
    <row r="680" spans="1:23" ht="12">
      <c r="A680" s="53"/>
      <c r="B680" s="53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W680" s="1097"/>
    </row>
    <row r="681" spans="1:23" ht="12">
      <c r="A681" s="53"/>
      <c r="B681" s="53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W681" s="1097"/>
    </row>
    <row r="682" spans="1:23" ht="12">
      <c r="A682" s="53"/>
      <c r="B682" s="53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W682" s="1097"/>
    </row>
    <row r="683" spans="1:23" ht="12">
      <c r="A683" s="53"/>
      <c r="B683" s="53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W683" s="1097"/>
    </row>
    <row r="684" spans="1:23" ht="12">
      <c r="A684" s="53"/>
      <c r="B684" s="53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W684" s="1097"/>
    </row>
    <row r="685" spans="1:23" ht="12">
      <c r="A685" s="53"/>
      <c r="B685" s="53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W685" s="1097"/>
    </row>
    <row r="686" spans="1:23" ht="12">
      <c r="A686" s="53"/>
      <c r="B686" s="53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W686" s="1097"/>
    </row>
    <row r="687" spans="1:23" ht="12">
      <c r="A687" s="53"/>
      <c r="B687" s="53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W687" s="1097"/>
    </row>
    <row r="688" spans="1:23" ht="12">
      <c r="A688" s="53"/>
      <c r="B688" s="53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W688" s="1097"/>
    </row>
    <row r="689" spans="1:23" ht="12">
      <c r="A689" s="53"/>
      <c r="B689" s="53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W689" s="1097"/>
    </row>
    <row r="690" spans="1:23" ht="12">
      <c r="A690" s="53"/>
      <c r="B690" s="53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W690" s="1097"/>
    </row>
    <row r="691" spans="1:23" ht="12">
      <c r="A691" s="53"/>
      <c r="B691" s="53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W691" s="1097"/>
    </row>
    <row r="692" spans="1:23" ht="12">
      <c r="A692" s="53"/>
      <c r="B692" s="53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W692" s="1097"/>
    </row>
    <row r="693" spans="1:23" ht="12">
      <c r="A693" s="53"/>
      <c r="B693" s="53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W693" s="1097"/>
    </row>
    <row r="694" spans="1:23" ht="12">
      <c r="A694" s="53"/>
      <c r="B694" s="53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W694" s="1097"/>
    </row>
    <row r="695" spans="1:23" ht="12">
      <c r="A695" s="53"/>
      <c r="B695" s="53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W695" s="1097"/>
    </row>
    <row r="696" spans="1:23" ht="12">
      <c r="A696" s="53"/>
      <c r="B696" s="53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W696" s="1097"/>
    </row>
    <row r="697" spans="1:23" ht="12">
      <c r="A697" s="53"/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W697" s="1097"/>
    </row>
    <row r="698" spans="1:23" ht="12">
      <c r="A698" s="53"/>
      <c r="B698" s="53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W698" s="1097"/>
    </row>
    <row r="699" spans="1:23" ht="12">
      <c r="A699" s="53"/>
      <c r="B699" s="53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W699" s="1097"/>
    </row>
    <row r="700" spans="1:23" ht="12">
      <c r="A700" s="53"/>
      <c r="B700" s="53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W700" s="1097"/>
    </row>
    <row r="701" spans="1:23" ht="12">
      <c r="A701" s="53"/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W701" s="1097"/>
    </row>
    <row r="702" spans="1:23" ht="12">
      <c r="A702" s="53"/>
      <c r="B702" s="53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W702" s="1097"/>
    </row>
    <row r="703" spans="1:23" ht="12">
      <c r="A703" s="53"/>
      <c r="B703" s="53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W703" s="1097"/>
    </row>
    <row r="704" spans="1:23" ht="12">
      <c r="A704" s="53"/>
      <c r="B704" s="53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W704" s="1097"/>
    </row>
    <row r="705" spans="1:23" ht="12">
      <c r="A705" s="53"/>
      <c r="B705" s="53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W705" s="1097"/>
    </row>
    <row r="706" spans="1:23" ht="12">
      <c r="A706" s="53"/>
      <c r="B706" s="53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W706" s="1097"/>
    </row>
    <row r="707" spans="1:23" ht="12">
      <c r="A707" s="53"/>
      <c r="B707" s="53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W707" s="1097"/>
    </row>
    <row r="708" spans="1:23" ht="12">
      <c r="A708" s="53"/>
      <c r="B708" s="53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W708" s="1097"/>
    </row>
    <row r="709" spans="1:23" ht="12">
      <c r="A709" s="53"/>
      <c r="B709" s="53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W709" s="1097"/>
    </row>
    <row r="710" spans="1:23" ht="12">
      <c r="A710" s="53"/>
      <c r="B710" s="53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W710" s="1097"/>
    </row>
    <row r="711" spans="1:23" ht="12">
      <c r="A711" s="53"/>
      <c r="B711" s="53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W711" s="1097"/>
    </row>
    <row r="712" spans="1:23" ht="12">
      <c r="A712" s="53"/>
      <c r="B712" s="53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W712" s="1097"/>
    </row>
    <row r="713" spans="1:23" ht="12">
      <c r="A713" s="53"/>
      <c r="B713" s="53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W713" s="1097"/>
    </row>
    <row r="714" spans="1:23" ht="12">
      <c r="A714" s="53"/>
      <c r="B714" s="53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W714" s="1097"/>
    </row>
    <row r="715" spans="1:23" ht="12">
      <c r="A715" s="53"/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W715" s="1097"/>
    </row>
    <row r="716" spans="1:23" ht="12">
      <c r="A716" s="53"/>
      <c r="B716" s="53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W716" s="1097"/>
    </row>
    <row r="717" spans="1:23" ht="12">
      <c r="A717" s="53"/>
      <c r="B717" s="53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W717" s="1097"/>
    </row>
    <row r="718" spans="1:23" ht="12">
      <c r="A718" s="53"/>
      <c r="B718" s="53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W718" s="1097"/>
    </row>
    <row r="719" spans="1:23" ht="12">
      <c r="A719" s="53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W719" s="1097"/>
    </row>
    <row r="720" spans="1:23" ht="12">
      <c r="A720" s="53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W720" s="1097"/>
    </row>
    <row r="721" spans="1:23" ht="12">
      <c r="A721" s="53"/>
      <c r="B721" s="53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W721" s="1097"/>
    </row>
    <row r="722" spans="1:23" ht="12">
      <c r="A722" s="53"/>
      <c r="B722" s="53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W722" s="1097"/>
    </row>
    <row r="723" spans="1:23" ht="12">
      <c r="A723" s="53"/>
      <c r="B723" s="53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W723" s="1097"/>
    </row>
    <row r="724" spans="1:23" ht="12">
      <c r="A724" s="53"/>
      <c r="B724" s="53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W724" s="1097"/>
    </row>
    <row r="725" spans="1:23" ht="12">
      <c r="A725" s="53"/>
      <c r="B725" s="53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W725" s="1097"/>
    </row>
    <row r="726" spans="1:23" ht="12">
      <c r="A726" s="53"/>
      <c r="B726" s="53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W726" s="1097"/>
    </row>
    <row r="727" spans="1:23" ht="12">
      <c r="A727" s="53"/>
      <c r="B727" s="53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W727" s="1097"/>
    </row>
    <row r="728" spans="1:23" ht="12">
      <c r="A728" s="53"/>
      <c r="B728" s="53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W728" s="1097"/>
    </row>
    <row r="729" spans="1:23" ht="12">
      <c r="A729" s="53"/>
      <c r="B729" s="53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W729" s="1097"/>
    </row>
    <row r="730" spans="1:23" ht="12">
      <c r="A730" s="53"/>
      <c r="B730" s="53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W730" s="1097"/>
    </row>
    <row r="731" spans="1:23" ht="12">
      <c r="A731" s="53"/>
      <c r="B731" s="53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W731" s="1097"/>
    </row>
    <row r="732" spans="1:23" ht="12">
      <c r="A732" s="53"/>
      <c r="B732" s="53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W732" s="1097"/>
    </row>
    <row r="733" spans="1:23" ht="12">
      <c r="A733" s="53"/>
      <c r="B733" s="53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W733" s="1097"/>
    </row>
    <row r="734" spans="1:23" ht="12">
      <c r="A734" s="53"/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W734" s="1097"/>
    </row>
    <row r="735" spans="1:23" ht="12">
      <c r="A735" s="53"/>
      <c r="B735" s="53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W735" s="1097"/>
    </row>
    <row r="736" spans="1:23" ht="12">
      <c r="A736" s="53"/>
      <c r="B736" s="53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W736" s="1097"/>
    </row>
    <row r="737" spans="1:23" ht="12">
      <c r="A737" s="53"/>
      <c r="B737" s="53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W737" s="1097"/>
    </row>
    <row r="738" spans="1:23" ht="12">
      <c r="A738" s="53"/>
      <c r="B738" s="53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W738" s="1097"/>
    </row>
    <row r="739" spans="1:23" ht="12">
      <c r="A739" s="53"/>
      <c r="B739" s="53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W739" s="1097"/>
    </row>
    <row r="740" spans="1:23" ht="12">
      <c r="A740" s="53"/>
      <c r="B740" s="53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W740" s="1097"/>
    </row>
    <row r="741" spans="1:23" ht="12">
      <c r="A741" s="53"/>
      <c r="B741" s="53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W741" s="1097"/>
    </row>
    <row r="742" spans="1:23" ht="12">
      <c r="A742" s="53"/>
      <c r="B742" s="53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W742" s="1097"/>
    </row>
    <row r="743" spans="1:23" ht="12">
      <c r="A743" s="53"/>
      <c r="B743" s="53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W743" s="1097"/>
    </row>
    <row r="744" spans="1:23" ht="12">
      <c r="A744" s="53"/>
      <c r="B744" s="53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W744" s="1097"/>
    </row>
    <row r="745" spans="1:23" ht="12">
      <c r="A745" s="53"/>
      <c r="B745" s="53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W745" s="1097"/>
    </row>
    <row r="746" spans="1:23" ht="12">
      <c r="A746" s="53"/>
      <c r="B746" s="53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W746" s="1097"/>
    </row>
    <row r="747" spans="1:23" ht="12">
      <c r="A747" s="53"/>
      <c r="B747" s="53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W747" s="1097"/>
    </row>
    <row r="748" spans="1:23" ht="12">
      <c r="A748" s="53"/>
      <c r="B748" s="53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W748" s="1097"/>
    </row>
    <row r="749" spans="1:23" ht="12">
      <c r="A749" s="53"/>
      <c r="B749" s="53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W749" s="1097"/>
    </row>
    <row r="750" spans="1:23" ht="12">
      <c r="A750" s="53"/>
      <c r="B750" s="53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W750" s="1097"/>
    </row>
    <row r="751" spans="1:23" ht="12">
      <c r="A751" s="53"/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W751" s="1097"/>
    </row>
    <row r="752" spans="1:23" ht="12">
      <c r="A752" s="53"/>
      <c r="B752" s="53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W752" s="1097"/>
    </row>
    <row r="753" spans="1:23" ht="12">
      <c r="A753" s="53"/>
      <c r="B753" s="53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W753" s="1097"/>
    </row>
    <row r="754" spans="1:23" ht="12">
      <c r="A754" s="53"/>
      <c r="B754" s="53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W754" s="1097"/>
    </row>
    <row r="755" spans="1:23" ht="12">
      <c r="A755" s="53"/>
      <c r="B755" s="53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W755" s="1097"/>
    </row>
    <row r="756" spans="1:23" ht="12">
      <c r="A756" s="53"/>
      <c r="B756" s="53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W756" s="1097"/>
    </row>
    <row r="757" spans="1:23" ht="12">
      <c r="A757" s="53"/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W757" s="1097"/>
    </row>
    <row r="758" spans="1:23" ht="12">
      <c r="A758" s="53"/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W758" s="1097"/>
    </row>
    <row r="759" spans="1:23" ht="12">
      <c r="A759" s="53"/>
      <c r="B759" s="53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W759" s="1097"/>
    </row>
    <row r="760" spans="1:23" ht="12">
      <c r="A760" s="53"/>
      <c r="B760" s="53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W760" s="1097"/>
    </row>
    <row r="761" spans="1:23" ht="12">
      <c r="A761" s="53"/>
      <c r="B761" s="53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W761" s="1097"/>
    </row>
    <row r="762" spans="1:23" ht="12">
      <c r="A762" s="53"/>
      <c r="B762" s="53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W762" s="1097"/>
    </row>
    <row r="763" spans="1:23" ht="12">
      <c r="A763" s="53"/>
      <c r="B763" s="53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W763" s="1097"/>
    </row>
    <row r="764" spans="1:23" ht="12">
      <c r="A764" s="53"/>
      <c r="B764" s="53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W764" s="1097"/>
    </row>
    <row r="765" spans="1:23" ht="12">
      <c r="A765" s="53"/>
      <c r="B765" s="53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W765" s="1097"/>
    </row>
    <row r="766" spans="1:23" ht="12">
      <c r="A766" s="53"/>
      <c r="B766" s="53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W766" s="1097"/>
    </row>
    <row r="767" spans="1:23" ht="12">
      <c r="A767" s="53"/>
      <c r="B767" s="53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W767" s="1097"/>
    </row>
    <row r="768" spans="1:23" ht="12">
      <c r="A768" s="53"/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W768" s="1097"/>
    </row>
    <row r="769" spans="1:23" ht="12">
      <c r="A769" s="53"/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W769" s="1097"/>
    </row>
    <row r="770" spans="1:23" ht="12">
      <c r="A770" s="53"/>
      <c r="B770" s="53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W770" s="1097"/>
    </row>
    <row r="771" spans="1:23" ht="12">
      <c r="A771" s="53"/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W771" s="1097"/>
    </row>
    <row r="772" spans="1:23" ht="12">
      <c r="A772" s="53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W772" s="1097"/>
    </row>
    <row r="773" spans="1:23" ht="12">
      <c r="A773" s="53"/>
      <c r="B773" s="53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W773" s="1097"/>
    </row>
    <row r="774" spans="1:23" ht="12">
      <c r="A774" s="53"/>
      <c r="B774" s="53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W774" s="1097"/>
    </row>
    <row r="775" spans="1:23" ht="12">
      <c r="A775" s="53"/>
      <c r="B775" s="53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W775" s="1097"/>
    </row>
    <row r="776" spans="1:23" ht="12">
      <c r="A776" s="53"/>
      <c r="B776" s="53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W776" s="1097"/>
    </row>
    <row r="777" spans="1:23" ht="12">
      <c r="A777" s="53"/>
      <c r="B777" s="53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W777" s="1097"/>
    </row>
    <row r="778" spans="1:23" ht="12">
      <c r="A778" s="53"/>
      <c r="B778" s="53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W778" s="1097"/>
    </row>
    <row r="779" spans="1:23" ht="12">
      <c r="A779" s="53"/>
      <c r="B779" s="53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W779" s="1097"/>
    </row>
    <row r="780" spans="1:23" ht="12">
      <c r="A780" s="53"/>
      <c r="B780" s="53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W780" s="1097"/>
    </row>
    <row r="781" spans="1:23" ht="12">
      <c r="A781" s="53"/>
      <c r="B781" s="53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W781" s="1097"/>
    </row>
    <row r="782" spans="1:23" ht="12">
      <c r="A782" s="53"/>
      <c r="B782" s="53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W782" s="1097"/>
    </row>
    <row r="783" spans="1:23" ht="12">
      <c r="A783" s="53"/>
      <c r="B783" s="53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W783" s="1097"/>
    </row>
    <row r="784" spans="1:23" ht="12">
      <c r="A784" s="53"/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W784" s="1097"/>
    </row>
    <row r="785" spans="1:23" ht="12">
      <c r="A785" s="53"/>
      <c r="B785" s="53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W785" s="1097"/>
    </row>
    <row r="786" spans="1:23" ht="12">
      <c r="A786" s="53"/>
      <c r="B786" s="53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W786" s="1097"/>
    </row>
    <row r="787" spans="1:23" ht="12">
      <c r="A787" s="53"/>
      <c r="B787" s="53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W787" s="1097"/>
    </row>
    <row r="788" spans="1:23" ht="12">
      <c r="A788" s="53"/>
      <c r="B788" s="53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W788" s="1097"/>
    </row>
    <row r="789" spans="1:23" ht="12">
      <c r="A789" s="53"/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W789" s="1097"/>
    </row>
    <row r="790" spans="1:23" ht="12">
      <c r="A790" s="53"/>
      <c r="B790" s="53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W790" s="1097"/>
    </row>
    <row r="791" spans="1:23" ht="12">
      <c r="A791" s="53"/>
      <c r="B791" s="53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W791" s="1097"/>
    </row>
    <row r="792" spans="1:23" ht="12">
      <c r="A792" s="53"/>
      <c r="B792" s="53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W792" s="1097"/>
    </row>
    <row r="793" spans="1:23" ht="12">
      <c r="A793" s="53"/>
      <c r="B793" s="53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W793" s="1097"/>
    </row>
    <row r="794" spans="1:23" ht="12">
      <c r="A794" s="53"/>
      <c r="B794" s="53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W794" s="1097"/>
    </row>
    <row r="795" spans="1:23" ht="12">
      <c r="A795" s="53"/>
      <c r="B795" s="53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W795" s="1097"/>
    </row>
    <row r="796" spans="1:23" ht="12">
      <c r="A796" s="53"/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W796" s="1097"/>
    </row>
    <row r="797" spans="1:23" ht="12">
      <c r="A797" s="53"/>
      <c r="B797" s="53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W797" s="1097"/>
    </row>
    <row r="798" spans="1:23" ht="12">
      <c r="A798" s="53"/>
      <c r="B798" s="53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W798" s="1097"/>
    </row>
    <row r="799" spans="1:23" ht="12">
      <c r="A799" s="53"/>
      <c r="B799" s="53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W799" s="1097"/>
    </row>
    <row r="800" spans="1:23" ht="12">
      <c r="A800" s="53"/>
      <c r="B800" s="53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W800" s="1097"/>
    </row>
    <row r="801" spans="1:23" ht="12">
      <c r="A801" s="53"/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W801" s="1097"/>
    </row>
    <row r="802" spans="1:23" ht="12">
      <c r="A802" s="53"/>
      <c r="B802" s="53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W802" s="1097"/>
    </row>
    <row r="803" spans="1:23" ht="12">
      <c r="A803" s="53"/>
      <c r="B803" s="53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W803" s="1097"/>
    </row>
    <row r="804" spans="1:23" ht="12">
      <c r="A804" s="53"/>
      <c r="B804" s="53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W804" s="1097"/>
    </row>
    <row r="805" spans="1:23" ht="12">
      <c r="A805" s="53"/>
      <c r="B805" s="53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W805" s="1097"/>
    </row>
    <row r="806" spans="1:23" ht="12">
      <c r="A806" s="53"/>
      <c r="B806" s="53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W806" s="1097"/>
    </row>
    <row r="807" spans="1:23" ht="12">
      <c r="A807" s="53"/>
      <c r="B807" s="53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W807" s="1097"/>
    </row>
    <row r="808" spans="1:23" ht="12">
      <c r="A808" s="53"/>
      <c r="B808" s="53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W808" s="1097"/>
    </row>
    <row r="809" spans="1:23" ht="12">
      <c r="A809" s="53"/>
      <c r="B809" s="53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W809" s="1097"/>
    </row>
    <row r="810" spans="1:23" ht="12">
      <c r="A810" s="53"/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W810" s="1097"/>
    </row>
    <row r="811" spans="1:23" ht="12">
      <c r="A811" s="53"/>
      <c r="B811" s="53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W811" s="1097"/>
    </row>
    <row r="812" spans="1:23" ht="12">
      <c r="A812" s="53"/>
      <c r="B812" s="53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W812" s="1097"/>
    </row>
    <row r="813" spans="1:23" ht="12">
      <c r="A813" s="53"/>
      <c r="B813" s="53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W813" s="1097"/>
    </row>
    <row r="814" spans="1:23" ht="12">
      <c r="A814" s="53"/>
      <c r="B814" s="53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W814" s="1097"/>
    </row>
    <row r="815" spans="1:23" ht="12">
      <c r="A815" s="53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W815" s="1097"/>
    </row>
    <row r="816" spans="1:23" ht="12">
      <c r="A816" s="53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W816" s="1097"/>
    </row>
    <row r="817" spans="1:23" ht="12">
      <c r="A817" s="53"/>
      <c r="B817" s="53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W817" s="1097"/>
    </row>
    <row r="818" spans="1:23" ht="12">
      <c r="A818" s="53"/>
      <c r="B818" s="53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W818" s="1097"/>
    </row>
    <row r="819" spans="1:23" ht="12">
      <c r="A819" s="53"/>
      <c r="B819" s="53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W819" s="1097"/>
    </row>
    <row r="820" spans="1:23" ht="12">
      <c r="A820" s="53"/>
      <c r="B820" s="53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W820" s="1097"/>
    </row>
    <row r="821" spans="1:23" ht="12">
      <c r="A821" s="53"/>
      <c r="B821" s="53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W821" s="1097"/>
    </row>
    <row r="822" spans="1:23" ht="12">
      <c r="A822" s="53"/>
      <c r="B822" s="53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W822" s="1097"/>
    </row>
    <row r="823" spans="1:23" ht="12">
      <c r="A823" s="53"/>
      <c r="B823" s="53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W823" s="1097"/>
    </row>
    <row r="824" spans="1:23" ht="12">
      <c r="A824" s="53"/>
      <c r="B824" s="53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W824" s="1097"/>
    </row>
    <row r="825" spans="1:23" ht="12">
      <c r="A825" s="53"/>
      <c r="B825" s="53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W825" s="1097"/>
    </row>
    <row r="826" spans="1:23" ht="12">
      <c r="A826" s="53"/>
      <c r="B826" s="53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W826" s="1097"/>
    </row>
    <row r="827" spans="1:23" ht="12">
      <c r="A827" s="53"/>
      <c r="B827" s="53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W827" s="1097"/>
    </row>
    <row r="828" spans="1:23" ht="12">
      <c r="A828" s="53"/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W828" s="1097"/>
    </row>
    <row r="829" spans="1:23" ht="12">
      <c r="A829" s="53"/>
      <c r="B829" s="53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W829" s="1097"/>
    </row>
    <row r="830" spans="1:23" ht="12">
      <c r="A830" s="53"/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W830" s="1097"/>
    </row>
    <row r="831" spans="1:23" ht="12">
      <c r="A831" s="53"/>
      <c r="B831" s="53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W831" s="1097"/>
    </row>
    <row r="832" spans="1:23" ht="12">
      <c r="A832" s="53"/>
      <c r="B832" s="53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W832" s="1097"/>
    </row>
    <row r="833" spans="1:23" ht="12">
      <c r="A833" s="53"/>
      <c r="B833" s="53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W833" s="1097"/>
    </row>
    <row r="834" spans="1:23" ht="12">
      <c r="A834" s="53"/>
      <c r="B834" s="53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W834" s="1097"/>
    </row>
    <row r="835" spans="1:23" ht="12">
      <c r="A835" s="53"/>
      <c r="B835" s="53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W835" s="1097"/>
    </row>
    <row r="836" spans="1:23" ht="12">
      <c r="A836" s="53"/>
      <c r="B836" s="53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W836" s="1097"/>
    </row>
    <row r="837" spans="1:23" ht="12">
      <c r="A837" s="53"/>
      <c r="B837" s="53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W837" s="1097"/>
    </row>
    <row r="838" spans="1:23" ht="12">
      <c r="A838" s="53"/>
      <c r="B838" s="53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W838" s="1097"/>
    </row>
    <row r="839" spans="1:23" ht="12">
      <c r="A839" s="53"/>
      <c r="B839" s="53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W839" s="1097"/>
    </row>
    <row r="840" spans="1:23" ht="12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W840" s="1097"/>
    </row>
    <row r="841" spans="1:23" ht="12">
      <c r="A841" s="53"/>
      <c r="B841" s="53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W841" s="1097"/>
    </row>
    <row r="842" spans="1:23" ht="12">
      <c r="A842" s="53"/>
      <c r="B842" s="53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W842" s="1097"/>
    </row>
    <row r="843" spans="1:23" ht="12">
      <c r="A843" s="53"/>
      <c r="B843" s="53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W843" s="1097"/>
    </row>
    <row r="844" spans="1:23" ht="12">
      <c r="A844" s="53"/>
      <c r="B844" s="53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W844" s="1097"/>
    </row>
    <row r="845" spans="1:23" ht="12">
      <c r="A845" s="53"/>
      <c r="B845" s="53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W845" s="1097"/>
    </row>
    <row r="846" spans="1:23" ht="12">
      <c r="A846" s="53"/>
      <c r="B846" s="53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W846" s="1097"/>
    </row>
    <row r="847" spans="1:23" ht="12">
      <c r="A847" s="53"/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W847" s="1097"/>
    </row>
    <row r="848" spans="1:23" ht="12">
      <c r="A848" s="53"/>
      <c r="B848" s="53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W848" s="1097"/>
    </row>
    <row r="849" spans="1:23" ht="12">
      <c r="A849" s="53"/>
      <c r="B849" s="53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W849" s="1097"/>
    </row>
    <row r="850" spans="1:23" ht="12">
      <c r="A850" s="53"/>
      <c r="B850" s="53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W850" s="1097"/>
    </row>
    <row r="851" spans="1:23" ht="12">
      <c r="A851" s="53"/>
      <c r="B851" s="53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W851" s="1097"/>
    </row>
    <row r="852" spans="1:23" ht="12">
      <c r="A852" s="53"/>
      <c r="B852" s="53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W852" s="1097"/>
    </row>
    <row r="853" spans="1:23" ht="12">
      <c r="A853" s="53"/>
      <c r="B853" s="53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W853" s="1097"/>
    </row>
    <row r="854" spans="1:23" ht="12">
      <c r="A854" s="53"/>
      <c r="B854" s="53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W854" s="1097"/>
    </row>
    <row r="855" spans="1:23" ht="12">
      <c r="A855" s="53"/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W855" s="1097"/>
    </row>
    <row r="856" spans="1:23" ht="12">
      <c r="A856" s="53"/>
      <c r="B856" s="53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W856" s="1097"/>
    </row>
    <row r="857" spans="1:23" ht="12">
      <c r="A857" s="53"/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W857" s="1097"/>
    </row>
    <row r="858" spans="1:23" ht="12">
      <c r="A858" s="53"/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W858" s="1097"/>
    </row>
    <row r="859" spans="1:23" ht="12">
      <c r="A859" s="53"/>
      <c r="B859" s="53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W859" s="1097"/>
    </row>
    <row r="860" spans="1:23" ht="12">
      <c r="A860" s="53"/>
      <c r="B860" s="53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W860" s="1097"/>
    </row>
    <row r="861" spans="1:23" ht="12">
      <c r="A861" s="53"/>
      <c r="B861" s="53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W861" s="1097"/>
    </row>
    <row r="862" spans="1:23" ht="12">
      <c r="A862" s="53"/>
      <c r="B862" s="53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W862" s="1097"/>
    </row>
    <row r="863" spans="1:23" ht="12">
      <c r="A863" s="53"/>
      <c r="B863" s="53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W863" s="1097"/>
    </row>
    <row r="864" spans="1:23" ht="12">
      <c r="A864" s="53"/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W864" s="1097"/>
    </row>
    <row r="865" spans="1:23" ht="12">
      <c r="A865" s="53"/>
      <c r="B865" s="53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W865" s="1097"/>
    </row>
    <row r="866" spans="1:23" ht="12">
      <c r="A866" s="53"/>
      <c r="B866" s="53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W866" s="1097"/>
    </row>
    <row r="867" spans="1:23" ht="12">
      <c r="A867" s="53"/>
      <c r="B867" s="53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W867" s="1097"/>
    </row>
    <row r="868" spans="1:23" ht="12">
      <c r="A868" s="53"/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W868" s="1097"/>
    </row>
    <row r="869" spans="1:23" ht="12">
      <c r="A869" s="53"/>
      <c r="B869" s="53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W869" s="1097"/>
    </row>
    <row r="870" spans="1:23" ht="12">
      <c r="A870" s="53"/>
      <c r="B870" s="53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W870" s="1097"/>
    </row>
    <row r="871" spans="1:23" ht="12">
      <c r="A871" s="53"/>
      <c r="B871" s="53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W871" s="1097"/>
    </row>
    <row r="872" spans="1:23" ht="12">
      <c r="A872" s="53"/>
      <c r="B872" s="53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W872" s="1097"/>
    </row>
    <row r="873" spans="1:23" ht="12">
      <c r="A873" s="53"/>
      <c r="B873" s="53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W873" s="1097"/>
    </row>
    <row r="874" spans="1:23" ht="12">
      <c r="A874" s="53"/>
      <c r="B874" s="53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W874" s="1097"/>
    </row>
    <row r="875" spans="1:23" ht="12">
      <c r="A875" s="53"/>
      <c r="B875" s="53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W875" s="1097"/>
    </row>
    <row r="876" spans="1:23" ht="12">
      <c r="A876" s="53"/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W876" s="1097"/>
    </row>
    <row r="877" spans="1:23" ht="12">
      <c r="A877" s="53"/>
      <c r="B877" s="53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W877" s="1097"/>
    </row>
    <row r="878" spans="1:23" ht="12">
      <c r="A878" s="53"/>
      <c r="B878" s="53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W878" s="1097"/>
    </row>
    <row r="879" spans="1:23" ht="12">
      <c r="A879" s="53"/>
      <c r="B879" s="53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W879" s="1097"/>
    </row>
    <row r="880" spans="1:23" ht="12">
      <c r="A880" s="53"/>
      <c r="B880" s="53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W880" s="1097"/>
    </row>
    <row r="881" spans="1:23" ht="12">
      <c r="A881" s="53"/>
      <c r="B881" s="53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W881" s="1097"/>
    </row>
    <row r="882" spans="1:23" ht="12">
      <c r="A882" s="53"/>
      <c r="B882" s="53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W882" s="1097"/>
    </row>
    <row r="883" spans="1:23" ht="12">
      <c r="A883" s="53"/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W883" s="1097"/>
    </row>
    <row r="884" spans="1:23" ht="12">
      <c r="A884" s="53"/>
      <c r="B884" s="53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W884" s="1097"/>
    </row>
    <row r="885" spans="1:23" ht="12">
      <c r="A885" s="53"/>
      <c r="B885" s="53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W885" s="1097"/>
    </row>
    <row r="886" spans="1:23" ht="12">
      <c r="A886" s="53"/>
      <c r="B886" s="53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W886" s="1097"/>
    </row>
    <row r="887" spans="1:23" ht="12">
      <c r="A887" s="53"/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W887" s="1097"/>
    </row>
    <row r="888" spans="1:23" ht="12">
      <c r="A888" s="53"/>
      <c r="B888" s="53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W888" s="1097"/>
    </row>
    <row r="889" spans="1:23" ht="12">
      <c r="A889" s="53"/>
      <c r="B889" s="53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W889" s="1097"/>
    </row>
    <row r="890" spans="1:23" ht="12">
      <c r="A890" s="53"/>
      <c r="B890" s="53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W890" s="1097"/>
    </row>
    <row r="891" spans="1:23" ht="12">
      <c r="A891" s="53"/>
      <c r="B891" s="53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W891" s="1097"/>
    </row>
    <row r="892" spans="1:23" ht="12">
      <c r="A892" s="53"/>
      <c r="B892" s="53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W892" s="1097"/>
    </row>
    <row r="893" spans="1:23" ht="12">
      <c r="A893" s="53"/>
      <c r="B893" s="53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W893" s="1097"/>
    </row>
    <row r="894" spans="1:23" ht="12">
      <c r="A894" s="53"/>
      <c r="B894" s="53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W894" s="1097"/>
    </row>
    <row r="895" spans="1:23" ht="12">
      <c r="A895" s="53"/>
      <c r="B895" s="53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W895" s="1097"/>
    </row>
    <row r="896" spans="1:23" ht="12">
      <c r="A896" s="53"/>
      <c r="B896" s="53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W896" s="1097"/>
    </row>
    <row r="897" spans="1:23">
      <c r="W897" s="110"/>
    </row>
    <row r="898" spans="1:23">
      <c r="W898" s="110"/>
    </row>
    <row r="899" spans="1:23">
      <c r="W899" s="110"/>
    </row>
    <row r="900" spans="1:23">
      <c r="W900" s="110"/>
    </row>
    <row r="901" spans="1:23">
      <c r="W901" s="110"/>
    </row>
    <row r="902" spans="1:23">
      <c r="W902" s="110"/>
    </row>
    <row r="903" spans="1:23">
      <c r="W903" s="110"/>
    </row>
    <row r="904" spans="1:23">
      <c r="W904" s="110"/>
    </row>
    <row r="905" spans="1:23">
      <c r="W905" s="110"/>
    </row>
    <row r="906" spans="1:23">
      <c r="W906" s="110"/>
    </row>
    <row r="907" spans="1:23">
      <c r="W907" s="110"/>
    </row>
    <row r="908" spans="1:23">
      <c r="W908" s="110"/>
    </row>
    <row r="909" spans="1:23">
      <c r="W909" s="110"/>
    </row>
    <row r="910" spans="1:23">
      <c r="W910" s="110"/>
    </row>
    <row r="911" spans="1:23">
      <c r="W911" s="110"/>
    </row>
    <row r="912" spans="1:23" ht="12">
      <c r="A912" s="53"/>
      <c r="B912" s="53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W912" s="110"/>
    </row>
    <row r="913" spans="1:23" ht="12">
      <c r="A913" s="53"/>
      <c r="B913" s="53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W913" s="110"/>
    </row>
    <row r="914" spans="1:23" ht="12">
      <c r="A914" s="53"/>
      <c r="B914" s="53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W914" s="110"/>
    </row>
    <row r="915" spans="1:23" ht="12">
      <c r="A915" s="53"/>
      <c r="B915" s="53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W915" s="110"/>
    </row>
    <row r="916" spans="1:23" ht="12">
      <c r="A916" s="53"/>
      <c r="B916" s="53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W916" s="110"/>
    </row>
    <row r="917" spans="1:23" ht="12">
      <c r="A917" s="53"/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W917" s="110"/>
    </row>
    <row r="918" spans="1:23" ht="12">
      <c r="A918" s="53"/>
      <c r="B918" s="53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W918" s="110"/>
    </row>
    <row r="919" spans="1:23" ht="12">
      <c r="A919" s="53"/>
      <c r="B919" s="53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W919" s="110"/>
    </row>
    <row r="920" spans="1:23" ht="12">
      <c r="A920" s="53"/>
      <c r="B920" s="53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W920" s="110"/>
    </row>
    <row r="921" spans="1:23" ht="12">
      <c r="A921" s="53"/>
      <c r="B921" s="53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W921" s="110"/>
    </row>
    <row r="922" spans="1:23" ht="12">
      <c r="A922" s="53"/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W922" s="110"/>
    </row>
    <row r="923" spans="1:23" ht="12">
      <c r="A923" s="53"/>
      <c r="B923" s="53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W923" s="110"/>
    </row>
    <row r="924" spans="1:23" ht="12">
      <c r="A924" s="53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W924" s="110"/>
    </row>
    <row r="925" spans="1:23" ht="12">
      <c r="A925" s="53"/>
      <c r="B925" s="53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W925" s="110"/>
    </row>
    <row r="926" spans="1:23" ht="12">
      <c r="A926" s="53"/>
      <c r="B926" s="53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W926" s="110"/>
    </row>
    <row r="927" spans="1:23" ht="12">
      <c r="A927" s="53"/>
      <c r="B927" s="53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W927" s="110"/>
    </row>
    <row r="928" spans="1:23" ht="12">
      <c r="A928" s="53"/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W928" s="110"/>
    </row>
    <row r="929" spans="1:23" ht="12">
      <c r="A929" s="53"/>
      <c r="B929" s="53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W929" s="110"/>
    </row>
    <row r="930" spans="1:23" ht="12">
      <c r="A930" s="53"/>
      <c r="B930" s="53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W930" s="110"/>
    </row>
    <row r="931" spans="1:23" ht="12">
      <c r="A931" s="53"/>
      <c r="B931" s="53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W931" s="110"/>
    </row>
    <row r="932" spans="1:23" ht="12">
      <c r="A932" s="53"/>
      <c r="B932" s="53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W932" s="110"/>
    </row>
    <row r="933" spans="1:23" ht="12">
      <c r="A933" s="53"/>
      <c r="B933" s="53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W933" s="110"/>
    </row>
    <row r="934" spans="1:23" ht="12">
      <c r="A934" s="53"/>
      <c r="B934" s="53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W934" s="110"/>
    </row>
    <row r="935" spans="1:23" ht="12">
      <c r="A935" s="53"/>
      <c r="B935" s="53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W935" s="110"/>
    </row>
    <row r="936" spans="1:23" ht="12">
      <c r="A936" s="53"/>
      <c r="B936" s="53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W936" s="110"/>
    </row>
    <row r="937" spans="1:23" ht="12">
      <c r="A937" s="53"/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W937" s="110"/>
    </row>
    <row r="938" spans="1:23" ht="12">
      <c r="A938" s="53"/>
      <c r="B938" s="53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W938" s="110"/>
    </row>
    <row r="939" spans="1:23" ht="12">
      <c r="A939" s="53"/>
      <c r="B939" s="53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W939" s="110"/>
    </row>
    <row r="940" spans="1:23" ht="12">
      <c r="A940" s="53"/>
      <c r="B940" s="53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W940" s="110"/>
    </row>
    <row r="941" spans="1:23" ht="12">
      <c r="A941" s="53"/>
      <c r="B941" s="53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W941" s="110"/>
    </row>
    <row r="942" spans="1:23" ht="12">
      <c r="A942" s="53"/>
      <c r="B942" s="53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W942" s="110"/>
    </row>
    <row r="943" spans="1:23" ht="12">
      <c r="A943" s="53"/>
      <c r="B943" s="53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W943" s="110"/>
    </row>
    <row r="944" spans="1:23" ht="12">
      <c r="A944" s="53"/>
      <c r="B944" s="53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W944" s="110"/>
    </row>
    <row r="945" spans="1:23" ht="12">
      <c r="A945" s="53"/>
      <c r="B945" s="53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W945" s="110"/>
    </row>
    <row r="946" spans="1:23" ht="12">
      <c r="A946" s="53"/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W946" s="110"/>
    </row>
    <row r="947" spans="1:23" ht="12">
      <c r="A947" s="53"/>
      <c r="B947" s="53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W947" s="110"/>
    </row>
    <row r="948" spans="1:23" ht="12">
      <c r="A948" s="53"/>
      <c r="B948" s="53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W948" s="110"/>
    </row>
    <row r="949" spans="1:23" ht="12">
      <c r="A949" s="53"/>
      <c r="B949" s="53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W949" s="110"/>
    </row>
    <row r="950" spans="1:23" ht="12">
      <c r="A950" s="53"/>
      <c r="B950" s="53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W950" s="110"/>
    </row>
    <row r="951" spans="1:23" ht="12">
      <c r="A951" s="53"/>
      <c r="B951" s="53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W951" s="110"/>
    </row>
    <row r="952" spans="1:23" ht="12">
      <c r="A952" s="53"/>
      <c r="B952" s="53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W952" s="110"/>
    </row>
    <row r="953" spans="1:23" ht="12">
      <c r="A953" s="53"/>
      <c r="B953" s="53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W953" s="110"/>
    </row>
    <row r="954" spans="1:23" ht="12">
      <c r="A954" s="53"/>
      <c r="B954" s="53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W954" s="110"/>
    </row>
    <row r="955" spans="1:23" ht="12">
      <c r="A955" s="53"/>
      <c r="B955" s="53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W955" s="110"/>
    </row>
    <row r="956" spans="1:23" ht="12">
      <c r="A956" s="53"/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W956" s="110"/>
    </row>
    <row r="957" spans="1:23" ht="12">
      <c r="A957" s="53"/>
      <c r="B957" s="53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W957" s="110"/>
    </row>
    <row r="958" spans="1:23" ht="12">
      <c r="A958" s="53"/>
      <c r="B958" s="53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W958" s="110"/>
    </row>
    <row r="959" spans="1:23" ht="12">
      <c r="A959" s="53"/>
      <c r="B959" s="53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W959" s="110"/>
    </row>
    <row r="960" spans="1:23" ht="12">
      <c r="A960" s="53"/>
      <c r="B960" s="53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W960" s="110"/>
    </row>
    <row r="961" spans="1:23" ht="12">
      <c r="A961" s="53"/>
      <c r="B961" s="53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W961" s="110"/>
    </row>
    <row r="962" spans="1:23" ht="12">
      <c r="A962" s="53"/>
      <c r="B962" s="53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W962" s="110"/>
    </row>
    <row r="963" spans="1:23" ht="12">
      <c r="A963" s="53"/>
      <c r="B963" s="53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W963" s="110"/>
    </row>
    <row r="964" spans="1:23" ht="12">
      <c r="A964" s="53"/>
      <c r="B964" s="53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W964" s="110"/>
    </row>
    <row r="965" spans="1:23" ht="12">
      <c r="A965" s="53"/>
      <c r="B965" s="53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W965" s="110"/>
    </row>
    <row r="966" spans="1:23" ht="12">
      <c r="A966" s="53"/>
      <c r="B966" s="53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W966" s="110"/>
    </row>
    <row r="967" spans="1:23" ht="12">
      <c r="A967" s="53"/>
      <c r="B967" s="53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W967" s="110"/>
    </row>
    <row r="968" spans="1:23" ht="12">
      <c r="A968" s="53"/>
      <c r="B968" s="53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W968" s="110"/>
    </row>
    <row r="969" spans="1:23" ht="12">
      <c r="A969" s="53"/>
      <c r="B969" s="53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W969" s="110"/>
    </row>
    <row r="970" spans="1:23" ht="12">
      <c r="A970" s="53"/>
      <c r="B970" s="53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W970" s="110"/>
    </row>
    <row r="971" spans="1:23" ht="12">
      <c r="A971" s="53"/>
      <c r="B971" s="53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W971" s="110"/>
    </row>
    <row r="972" spans="1:23" ht="12">
      <c r="A972" s="53"/>
      <c r="B972" s="53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W972" s="110"/>
    </row>
    <row r="973" spans="1:23" ht="12">
      <c r="A973" s="53"/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W973" s="110"/>
    </row>
    <row r="974" spans="1:23" ht="12">
      <c r="A974" s="53"/>
      <c r="B974" s="53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W974" s="110"/>
    </row>
    <row r="975" spans="1:23" ht="12">
      <c r="A975" s="53"/>
      <c r="B975" s="53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W975" s="110"/>
    </row>
    <row r="976" spans="1:23" ht="12">
      <c r="A976" s="53"/>
      <c r="B976" s="53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W976" s="110"/>
    </row>
    <row r="977" spans="1:23" ht="12">
      <c r="A977" s="53"/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W977" s="110"/>
    </row>
    <row r="978" spans="1:23" ht="12">
      <c r="A978" s="53"/>
      <c r="B978" s="53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W978" s="110"/>
    </row>
    <row r="979" spans="1:23" ht="12">
      <c r="A979" s="53"/>
      <c r="B979" s="53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W979" s="110"/>
    </row>
    <row r="980" spans="1:23" ht="12">
      <c r="A980" s="53"/>
      <c r="B980" s="53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W980" s="110"/>
    </row>
    <row r="981" spans="1:23" ht="12">
      <c r="A981" s="53"/>
      <c r="B981" s="53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W981" s="110"/>
    </row>
    <row r="982" spans="1:23" ht="12">
      <c r="A982" s="53"/>
      <c r="B982" s="53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W982" s="110"/>
    </row>
    <row r="983" spans="1:23" ht="12">
      <c r="A983" s="53"/>
      <c r="B983" s="53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W983" s="110"/>
    </row>
    <row r="984" spans="1:23" ht="12">
      <c r="A984" s="53"/>
      <c r="B984" s="53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W984" s="110"/>
    </row>
    <row r="985" spans="1:23" ht="12">
      <c r="A985" s="53"/>
      <c r="B985" s="53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W985" s="110"/>
    </row>
    <row r="986" spans="1:23" ht="12">
      <c r="A986" s="53"/>
      <c r="B986" s="53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W986" s="110"/>
    </row>
    <row r="987" spans="1:23" ht="12">
      <c r="A987" s="53"/>
      <c r="B987" s="53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W987" s="110"/>
    </row>
    <row r="988" spans="1:23" ht="12">
      <c r="A988" s="53"/>
      <c r="B988" s="53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W988" s="110"/>
    </row>
    <row r="989" spans="1:23" ht="12">
      <c r="A989" s="53"/>
      <c r="B989" s="53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W989" s="110"/>
    </row>
    <row r="990" spans="1:23" ht="12">
      <c r="A990" s="53"/>
      <c r="B990" s="53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W990" s="110"/>
    </row>
    <row r="991" spans="1:23" ht="12">
      <c r="A991" s="53"/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W991" s="110"/>
    </row>
    <row r="992" spans="1:23" ht="12">
      <c r="A992" s="53"/>
      <c r="B992" s="53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W992" s="110"/>
    </row>
    <row r="993" spans="1:23" ht="12">
      <c r="A993" s="53"/>
      <c r="B993" s="53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W993" s="110"/>
    </row>
    <row r="994" spans="1:23" ht="12">
      <c r="A994" s="53"/>
      <c r="B994" s="53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W994" s="110"/>
    </row>
    <row r="995" spans="1:23" ht="12">
      <c r="A995" s="53"/>
      <c r="B995" s="53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W995" s="110"/>
    </row>
    <row r="996" spans="1:23" ht="12">
      <c r="A996" s="53"/>
      <c r="B996" s="53"/>
      <c r="C996" s="53"/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W996" s="110"/>
    </row>
    <row r="997" spans="1:23" ht="12">
      <c r="A997" s="53"/>
      <c r="B997" s="53"/>
      <c r="C997" s="53"/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W997" s="110"/>
    </row>
    <row r="998" spans="1:23" ht="12">
      <c r="A998" s="53"/>
      <c r="B998" s="53"/>
      <c r="C998" s="53"/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W998" s="110"/>
    </row>
    <row r="999" spans="1:23" ht="12">
      <c r="A999" s="53"/>
      <c r="B999" s="53"/>
      <c r="C999" s="53"/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W999" s="110"/>
    </row>
    <row r="1000" spans="1:23" ht="12">
      <c r="A1000" s="53"/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W1000" s="110"/>
    </row>
    <row r="1001" spans="1:23" ht="12">
      <c r="A1001" s="53"/>
      <c r="B1001" s="53"/>
      <c r="C1001" s="53"/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W1001" s="110"/>
    </row>
    <row r="1002" spans="1:23" ht="12">
      <c r="A1002" s="53"/>
      <c r="B1002" s="53"/>
      <c r="C1002" s="53"/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W1002" s="110"/>
    </row>
    <row r="1003" spans="1:23" ht="12">
      <c r="A1003" s="53"/>
      <c r="B1003" s="53"/>
      <c r="C1003" s="53"/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W1003" s="110"/>
    </row>
    <row r="1004" spans="1:23" ht="12">
      <c r="A1004" s="53"/>
      <c r="B1004" s="53"/>
      <c r="C1004" s="53"/>
      <c r="D1004" s="53"/>
      <c r="E1004" s="53"/>
      <c r="F1004" s="53"/>
      <c r="G1004" s="53"/>
      <c r="H1004" s="53"/>
      <c r="I1004" s="53"/>
      <c r="J1004" s="53"/>
      <c r="K1004" s="53"/>
      <c r="L1004" s="53"/>
      <c r="M1004" s="53"/>
      <c r="N1004" s="53"/>
      <c r="O1004" s="53"/>
      <c r="P1004" s="53"/>
      <c r="Q1004" s="53"/>
      <c r="R1004" s="53"/>
      <c r="S1004" s="53"/>
      <c r="T1004" s="53"/>
      <c r="W1004" s="110"/>
    </row>
    <row r="1005" spans="1:23" ht="12">
      <c r="A1005" s="53"/>
      <c r="B1005" s="53"/>
      <c r="C1005" s="53"/>
      <c r="D1005" s="53"/>
      <c r="E1005" s="53"/>
      <c r="F1005" s="53"/>
      <c r="G1005" s="53"/>
      <c r="H1005" s="53"/>
      <c r="I1005" s="53"/>
      <c r="J1005" s="53"/>
      <c r="K1005" s="53"/>
      <c r="L1005" s="53"/>
      <c r="M1005" s="53"/>
      <c r="N1005" s="53"/>
      <c r="O1005" s="53"/>
      <c r="P1005" s="53"/>
      <c r="Q1005" s="53"/>
      <c r="R1005" s="53"/>
      <c r="S1005" s="53"/>
      <c r="T1005" s="53"/>
      <c r="W1005" s="110"/>
    </row>
    <row r="1006" spans="1:23" ht="12">
      <c r="A1006" s="53"/>
      <c r="B1006" s="53"/>
      <c r="C1006" s="53"/>
      <c r="D1006" s="53"/>
      <c r="E1006" s="53"/>
      <c r="F1006" s="53"/>
      <c r="G1006" s="53"/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W1006" s="110"/>
    </row>
    <row r="1007" spans="1:23" ht="12">
      <c r="A1007" s="53"/>
      <c r="B1007" s="53"/>
      <c r="C1007" s="53"/>
      <c r="D1007" s="53"/>
      <c r="E1007" s="53"/>
      <c r="F1007" s="53"/>
      <c r="G1007" s="53"/>
      <c r="H1007" s="53"/>
      <c r="I1007" s="53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3"/>
      <c r="W1007" s="110"/>
    </row>
    <row r="1008" spans="1:23" ht="12">
      <c r="A1008" s="53"/>
      <c r="B1008" s="53"/>
      <c r="C1008" s="53"/>
      <c r="D1008" s="53"/>
      <c r="E1008" s="53"/>
      <c r="F1008" s="53"/>
      <c r="G1008" s="53"/>
      <c r="H1008" s="53"/>
      <c r="I1008" s="53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3"/>
      <c r="W1008" s="110"/>
    </row>
    <row r="1009" spans="1:23" ht="12">
      <c r="A1009" s="53"/>
      <c r="B1009" s="53"/>
      <c r="C1009" s="53"/>
      <c r="D1009" s="53"/>
      <c r="E1009" s="53"/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3"/>
      <c r="W1009" s="110"/>
    </row>
    <row r="1010" spans="1:23" ht="12">
      <c r="A1010" s="53"/>
      <c r="B1010" s="53"/>
      <c r="C1010" s="53"/>
      <c r="D1010" s="53"/>
      <c r="E1010" s="53"/>
      <c r="F1010" s="53"/>
      <c r="G1010" s="53"/>
      <c r="H1010" s="53"/>
      <c r="I1010" s="53"/>
      <c r="J1010" s="53"/>
      <c r="K1010" s="53"/>
      <c r="L1010" s="53"/>
      <c r="M1010" s="53"/>
      <c r="N1010" s="53"/>
      <c r="O1010" s="53"/>
      <c r="P1010" s="53"/>
      <c r="Q1010" s="53"/>
      <c r="R1010" s="53"/>
      <c r="S1010" s="53"/>
      <c r="T1010" s="53"/>
      <c r="W1010" s="110"/>
    </row>
    <row r="1011" spans="1:23" ht="12">
      <c r="A1011" s="53"/>
      <c r="B1011" s="53"/>
      <c r="C1011" s="53"/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3"/>
      <c r="T1011" s="53"/>
      <c r="W1011" s="110"/>
    </row>
    <row r="1012" spans="1:23" ht="12">
      <c r="A1012" s="53"/>
      <c r="B1012" s="53"/>
      <c r="C1012" s="53"/>
      <c r="D1012" s="53"/>
      <c r="E1012" s="53"/>
      <c r="F1012" s="53"/>
      <c r="G1012" s="53"/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  <c r="R1012" s="53"/>
      <c r="S1012" s="53"/>
      <c r="T1012" s="53"/>
      <c r="W1012" s="110"/>
    </row>
    <row r="1013" spans="1:23" ht="12">
      <c r="A1013" s="53"/>
      <c r="B1013" s="53"/>
      <c r="C1013" s="53"/>
      <c r="D1013" s="53"/>
      <c r="E1013" s="53"/>
      <c r="F1013" s="53"/>
      <c r="G1013" s="53"/>
      <c r="H1013" s="53"/>
      <c r="I1013" s="53"/>
      <c r="J1013" s="53"/>
      <c r="K1013" s="53"/>
      <c r="L1013" s="53"/>
      <c r="M1013" s="53"/>
      <c r="N1013" s="53"/>
      <c r="O1013" s="53"/>
      <c r="P1013" s="53"/>
      <c r="Q1013" s="53"/>
      <c r="R1013" s="53"/>
      <c r="S1013" s="53"/>
      <c r="T1013" s="53"/>
      <c r="W1013" s="110"/>
    </row>
    <row r="1014" spans="1:23" ht="12">
      <c r="A1014" s="53"/>
      <c r="B1014" s="53"/>
      <c r="C1014" s="53"/>
      <c r="D1014" s="53"/>
      <c r="E1014" s="53"/>
      <c r="F1014" s="53"/>
      <c r="G1014" s="53"/>
      <c r="H1014" s="53"/>
      <c r="I1014" s="53"/>
      <c r="J1014" s="53"/>
      <c r="K1014" s="53"/>
      <c r="L1014" s="53"/>
      <c r="M1014" s="53"/>
      <c r="N1014" s="53"/>
      <c r="O1014" s="53"/>
      <c r="P1014" s="53"/>
      <c r="Q1014" s="53"/>
      <c r="R1014" s="53"/>
      <c r="S1014" s="53"/>
      <c r="T1014" s="53"/>
      <c r="W1014" s="110"/>
    </row>
    <row r="1015" spans="1:23" ht="12">
      <c r="A1015" s="53"/>
      <c r="B1015" s="53"/>
      <c r="C1015" s="53"/>
      <c r="D1015" s="53"/>
      <c r="E1015" s="53"/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  <c r="R1015" s="53"/>
      <c r="S1015" s="53"/>
      <c r="T1015" s="53"/>
      <c r="W1015" s="110"/>
    </row>
    <row r="1016" spans="1:23" ht="12">
      <c r="A1016" s="53"/>
      <c r="B1016" s="53"/>
      <c r="C1016" s="53"/>
      <c r="D1016" s="53"/>
      <c r="E1016" s="53"/>
      <c r="F1016" s="53"/>
      <c r="G1016" s="53"/>
      <c r="H1016" s="53"/>
      <c r="I1016" s="53"/>
      <c r="J1016" s="53"/>
      <c r="K1016" s="53"/>
      <c r="L1016" s="53"/>
      <c r="M1016" s="53"/>
      <c r="N1016" s="53"/>
      <c r="O1016" s="53"/>
      <c r="P1016" s="53"/>
      <c r="Q1016" s="53"/>
      <c r="R1016" s="53"/>
      <c r="S1016" s="53"/>
      <c r="T1016" s="53"/>
      <c r="W1016" s="110"/>
    </row>
    <row r="1017" spans="1:23" ht="12">
      <c r="A1017" s="53"/>
      <c r="B1017" s="53"/>
      <c r="C1017" s="53"/>
      <c r="D1017" s="53"/>
      <c r="E1017" s="53"/>
      <c r="F1017" s="53"/>
      <c r="G1017" s="53"/>
      <c r="H1017" s="53"/>
      <c r="I1017" s="53"/>
      <c r="J1017" s="53"/>
      <c r="K1017" s="53"/>
      <c r="L1017" s="53"/>
      <c r="M1017" s="53"/>
      <c r="N1017" s="53"/>
      <c r="O1017" s="53"/>
      <c r="P1017" s="53"/>
      <c r="Q1017" s="53"/>
      <c r="R1017" s="53"/>
      <c r="S1017" s="53"/>
      <c r="T1017" s="53"/>
      <c r="W1017" s="110"/>
    </row>
    <row r="1018" spans="1:23" ht="12">
      <c r="A1018" s="53"/>
      <c r="B1018" s="53"/>
      <c r="C1018" s="53"/>
      <c r="D1018" s="53"/>
      <c r="E1018" s="53"/>
      <c r="F1018" s="53"/>
      <c r="G1018" s="53"/>
      <c r="H1018" s="53"/>
      <c r="I1018" s="53"/>
      <c r="J1018" s="53"/>
      <c r="K1018" s="53"/>
      <c r="L1018" s="53"/>
      <c r="M1018" s="53"/>
      <c r="N1018" s="53"/>
      <c r="O1018" s="53"/>
      <c r="P1018" s="53"/>
      <c r="Q1018" s="53"/>
      <c r="R1018" s="53"/>
      <c r="S1018" s="53"/>
      <c r="T1018" s="53"/>
      <c r="W1018" s="110"/>
    </row>
    <row r="1019" spans="1:23" ht="12">
      <c r="A1019" s="53"/>
      <c r="B1019" s="53"/>
      <c r="C1019" s="53"/>
      <c r="D1019" s="53"/>
      <c r="E1019" s="53"/>
      <c r="F1019" s="53"/>
      <c r="G1019" s="53"/>
      <c r="H1019" s="53"/>
      <c r="I1019" s="53"/>
      <c r="J1019" s="53"/>
      <c r="K1019" s="53"/>
      <c r="L1019" s="53"/>
      <c r="M1019" s="53"/>
      <c r="N1019" s="53"/>
      <c r="O1019" s="53"/>
      <c r="P1019" s="53"/>
      <c r="Q1019" s="53"/>
      <c r="R1019" s="53"/>
      <c r="S1019" s="53"/>
      <c r="T1019" s="53"/>
      <c r="W1019" s="110"/>
    </row>
    <row r="1020" spans="1:23" ht="12">
      <c r="A1020" s="53"/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3"/>
      <c r="W1020" s="110"/>
    </row>
    <row r="1021" spans="1:23" ht="12">
      <c r="A1021" s="53"/>
      <c r="B1021" s="53"/>
      <c r="C1021" s="53"/>
      <c r="D1021" s="53"/>
      <c r="E1021" s="53"/>
      <c r="F1021" s="53"/>
      <c r="G1021" s="53"/>
      <c r="H1021" s="53"/>
      <c r="I1021" s="53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3"/>
      <c r="W1021" s="110"/>
    </row>
    <row r="1022" spans="1:23" ht="12">
      <c r="A1022" s="53"/>
      <c r="B1022" s="53"/>
      <c r="C1022" s="53"/>
      <c r="D1022" s="53"/>
      <c r="E1022" s="53"/>
      <c r="F1022" s="53"/>
      <c r="G1022" s="53"/>
      <c r="H1022" s="53"/>
      <c r="I1022" s="53"/>
      <c r="J1022" s="53"/>
      <c r="K1022" s="53"/>
      <c r="L1022" s="53"/>
      <c r="M1022" s="53"/>
      <c r="N1022" s="53"/>
      <c r="O1022" s="53"/>
      <c r="P1022" s="53"/>
      <c r="Q1022" s="53"/>
      <c r="R1022" s="53"/>
      <c r="S1022" s="53"/>
      <c r="T1022" s="53"/>
      <c r="W1022" s="110"/>
    </row>
    <row r="1023" spans="1:23" ht="12">
      <c r="A1023" s="53"/>
      <c r="B1023" s="53"/>
      <c r="C1023" s="53"/>
      <c r="D1023" s="53"/>
      <c r="E1023" s="53"/>
      <c r="F1023" s="53"/>
      <c r="G1023" s="53"/>
      <c r="H1023" s="53"/>
      <c r="I1023" s="53"/>
      <c r="J1023" s="53"/>
      <c r="K1023" s="53"/>
      <c r="L1023" s="53"/>
      <c r="M1023" s="53"/>
      <c r="N1023" s="53"/>
      <c r="O1023" s="53"/>
      <c r="P1023" s="53"/>
      <c r="Q1023" s="53"/>
      <c r="R1023" s="53"/>
      <c r="S1023" s="53"/>
      <c r="T1023" s="53"/>
      <c r="W1023" s="110"/>
    </row>
    <row r="1024" spans="1:23" ht="12">
      <c r="A1024" s="53"/>
      <c r="B1024" s="53"/>
      <c r="C1024" s="53"/>
      <c r="D1024" s="53"/>
      <c r="E1024" s="53"/>
      <c r="F1024" s="53"/>
      <c r="G1024" s="53"/>
      <c r="H1024" s="53"/>
      <c r="I1024" s="53"/>
      <c r="J1024" s="53"/>
      <c r="K1024" s="53"/>
      <c r="L1024" s="53"/>
      <c r="M1024" s="53"/>
      <c r="N1024" s="53"/>
      <c r="O1024" s="53"/>
      <c r="P1024" s="53"/>
      <c r="Q1024" s="53"/>
      <c r="R1024" s="53"/>
      <c r="S1024" s="53"/>
      <c r="T1024" s="53"/>
      <c r="W1024" s="110"/>
    </row>
    <row r="1025" spans="1:23" ht="12">
      <c r="A1025" s="53"/>
      <c r="B1025" s="53"/>
      <c r="C1025" s="53"/>
      <c r="D1025" s="53"/>
      <c r="E1025" s="53"/>
      <c r="F1025" s="53"/>
      <c r="G1025" s="53"/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  <c r="R1025" s="53"/>
      <c r="S1025" s="53"/>
      <c r="T1025" s="53"/>
      <c r="W1025" s="110"/>
    </row>
    <row r="1026" spans="1:23" ht="12">
      <c r="A1026" s="53"/>
      <c r="B1026" s="53"/>
      <c r="C1026" s="53"/>
      <c r="D1026" s="53"/>
      <c r="E1026" s="53"/>
      <c r="F1026" s="53"/>
      <c r="G1026" s="53"/>
      <c r="H1026" s="53"/>
      <c r="I1026" s="53"/>
      <c r="J1026" s="53"/>
      <c r="K1026" s="53"/>
      <c r="L1026" s="53"/>
      <c r="M1026" s="53"/>
      <c r="N1026" s="53"/>
      <c r="O1026" s="53"/>
      <c r="P1026" s="53"/>
      <c r="Q1026" s="53"/>
      <c r="R1026" s="53"/>
      <c r="S1026" s="53"/>
      <c r="T1026" s="53"/>
      <c r="W1026" s="110"/>
    </row>
    <row r="1027" spans="1:23" ht="12">
      <c r="A1027" s="53"/>
      <c r="B1027" s="53"/>
      <c r="C1027" s="53"/>
      <c r="D1027" s="53"/>
      <c r="E1027" s="53"/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  <c r="P1027" s="53"/>
      <c r="Q1027" s="53"/>
      <c r="R1027" s="53"/>
      <c r="S1027" s="53"/>
      <c r="T1027" s="53"/>
      <c r="W1027" s="110"/>
    </row>
    <row r="1028" spans="1:23" ht="12">
      <c r="A1028" s="53"/>
      <c r="B1028" s="53"/>
      <c r="C1028" s="53"/>
      <c r="D1028" s="53"/>
      <c r="E1028" s="53"/>
      <c r="F1028" s="53"/>
      <c r="G1028" s="53"/>
      <c r="H1028" s="53"/>
      <c r="I1028" s="53"/>
      <c r="J1028" s="53"/>
      <c r="K1028" s="53"/>
      <c r="L1028" s="53"/>
      <c r="M1028" s="53"/>
      <c r="N1028" s="53"/>
      <c r="O1028" s="53"/>
      <c r="P1028" s="53"/>
      <c r="Q1028" s="53"/>
      <c r="R1028" s="53"/>
      <c r="S1028" s="53"/>
      <c r="T1028" s="53"/>
      <c r="W1028" s="110"/>
    </row>
    <row r="1029" spans="1:23" ht="12">
      <c r="A1029" s="53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  <c r="R1029" s="53"/>
      <c r="S1029" s="53"/>
      <c r="T1029" s="53"/>
      <c r="W1029" s="110"/>
    </row>
    <row r="1030" spans="1:23" ht="12">
      <c r="A1030" s="53"/>
      <c r="B1030" s="53"/>
      <c r="C1030" s="53"/>
      <c r="D1030" s="53"/>
      <c r="E1030" s="53"/>
      <c r="F1030" s="53"/>
      <c r="G1030" s="53"/>
      <c r="H1030" s="53"/>
      <c r="I1030" s="53"/>
      <c r="J1030" s="53"/>
      <c r="K1030" s="53"/>
      <c r="L1030" s="53"/>
      <c r="M1030" s="53"/>
      <c r="N1030" s="53"/>
      <c r="O1030" s="53"/>
      <c r="P1030" s="53"/>
      <c r="Q1030" s="53"/>
      <c r="R1030" s="53"/>
      <c r="S1030" s="53"/>
      <c r="T1030" s="53"/>
      <c r="W1030" s="110"/>
    </row>
    <row r="1031" spans="1:23" ht="12">
      <c r="A1031" s="53"/>
      <c r="B1031" s="53"/>
      <c r="C1031" s="53"/>
      <c r="D1031" s="53"/>
      <c r="E1031" s="53"/>
      <c r="F1031" s="53"/>
      <c r="G1031" s="53"/>
      <c r="H1031" s="53"/>
      <c r="I1031" s="53"/>
      <c r="J1031" s="53"/>
      <c r="K1031" s="53"/>
      <c r="L1031" s="53"/>
      <c r="M1031" s="53"/>
      <c r="N1031" s="53"/>
      <c r="O1031" s="53"/>
      <c r="P1031" s="53"/>
      <c r="Q1031" s="53"/>
      <c r="R1031" s="53"/>
      <c r="S1031" s="53"/>
      <c r="T1031" s="53"/>
      <c r="W1031" s="110"/>
    </row>
    <row r="1032" spans="1:23" ht="12">
      <c r="A1032" s="53"/>
      <c r="B1032" s="53"/>
      <c r="C1032" s="53"/>
      <c r="D1032" s="53"/>
      <c r="E1032" s="53"/>
      <c r="F1032" s="53"/>
      <c r="G1032" s="53"/>
      <c r="H1032" s="53"/>
      <c r="I1032" s="53"/>
      <c r="J1032" s="53"/>
      <c r="K1032" s="53"/>
      <c r="L1032" s="53"/>
      <c r="M1032" s="53"/>
      <c r="N1032" s="53"/>
      <c r="O1032" s="53"/>
      <c r="P1032" s="53"/>
      <c r="Q1032" s="53"/>
      <c r="R1032" s="53"/>
      <c r="S1032" s="53"/>
      <c r="T1032" s="53"/>
      <c r="W1032" s="110"/>
    </row>
    <row r="1033" spans="1:23" ht="12">
      <c r="A1033" s="53"/>
      <c r="B1033" s="53"/>
      <c r="C1033" s="53"/>
      <c r="D1033" s="53"/>
      <c r="E1033" s="53"/>
      <c r="F1033" s="53"/>
      <c r="G1033" s="53"/>
      <c r="H1033" s="53"/>
      <c r="I1033" s="53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3"/>
      <c r="W1033" s="110"/>
    </row>
    <row r="1034" spans="1:23" ht="12">
      <c r="A1034" s="53"/>
      <c r="B1034" s="53"/>
      <c r="C1034" s="53"/>
      <c r="D1034" s="53"/>
      <c r="E1034" s="53"/>
      <c r="F1034" s="53"/>
      <c r="G1034" s="53"/>
      <c r="H1034" s="53"/>
      <c r="I1034" s="53"/>
      <c r="J1034" s="53"/>
      <c r="K1034" s="53"/>
      <c r="L1034" s="53"/>
      <c r="M1034" s="53"/>
      <c r="N1034" s="53"/>
      <c r="O1034" s="53"/>
      <c r="P1034" s="53"/>
      <c r="Q1034" s="53"/>
      <c r="R1034" s="53"/>
      <c r="S1034" s="53"/>
      <c r="T1034" s="53"/>
      <c r="W1034" s="110"/>
    </row>
    <row r="1035" spans="1:23" ht="12">
      <c r="A1035" s="53"/>
      <c r="B1035" s="53"/>
      <c r="C1035" s="53"/>
      <c r="D1035" s="53"/>
      <c r="E1035" s="53"/>
      <c r="F1035" s="53"/>
      <c r="G1035" s="53"/>
      <c r="H1035" s="53"/>
      <c r="I1035" s="53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3"/>
      <c r="W1035" s="110"/>
    </row>
    <row r="1036" spans="1:23" ht="12">
      <c r="A1036" s="53"/>
      <c r="B1036" s="53"/>
      <c r="C1036" s="53"/>
      <c r="D1036" s="53"/>
      <c r="E1036" s="53"/>
      <c r="F1036" s="53"/>
      <c r="G1036" s="53"/>
      <c r="H1036" s="53"/>
      <c r="I1036" s="53"/>
      <c r="J1036" s="53"/>
      <c r="K1036" s="53"/>
      <c r="L1036" s="53"/>
      <c r="M1036" s="53"/>
      <c r="N1036" s="53"/>
      <c r="O1036" s="53"/>
      <c r="P1036" s="53"/>
      <c r="Q1036" s="53"/>
      <c r="R1036" s="53"/>
      <c r="S1036" s="53"/>
      <c r="T1036" s="53"/>
      <c r="W1036" s="110"/>
    </row>
    <row r="1037" spans="1:23" ht="12">
      <c r="A1037" s="53"/>
      <c r="B1037" s="53"/>
      <c r="C1037" s="53"/>
      <c r="D1037" s="53"/>
      <c r="E1037" s="53"/>
      <c r="F1037" s="53"/>
      <c r="G1037" s="53"/>
      <c r="H1037" s="53"/>
      <c r="I1037" s="53"/>
      <c r="J1037" s="53"/>
      <c r="K1037" s="53"/>
      <c r="L1037" s="53"/>
      <c r="M1037" s="53"/>
      <c r="N1037" s="53"/>
      <c r="O1037" s="53"/>
      <c r="P1037" s="53"/>
      <c r="Q1037" s="53"/>
      <c r="R1037" s="53"/>
      <c r="S1037" s="53"/>
      <c r="T1037" s="53"/>
      <c r="W1037" s="110"/>
    </row>
    <row r="1038" spans="1:23" ht="12">
      <c r="A1038" s="53"/>
      <c r="B1038" s="53"/>
      <c r="C1038" s="53"/>
      <c r="D1038" s="53"/>
      <c r="E1038" s="53"/>
      <c r="F1038" s="53"/>
      <c r="G1038" s="53"/>
      <c r="H1038" s="53"/>
      <c r="I1038" s="53"/>
      <c r="J1038" s="53"/>
      <c r="K1038" s="53"/>
      <c r="L1038" s="53"/>
      <c r="M1038" s="53"/>
      <c r="N1038" s="53"/>
      <c r="O1038" s="53"/>
      <c r="P1038" s="53"/>
      <c r="Q1038" s="53"/>
      <c r="R1038" s="53"/>
      <c r="S1038" s="53"/>
      <c r="T1038" s="53"/>
      <c r="W1038" s="110"/>
    </row>
    <row r="1039" spans="1:23" ht="12">
      <c r="A1039" s="53"/>
      <c r="B1039" s="53"/>
      <c r="C1039" s="53"/>
      <c r="D1039" s="53"/>
      <c r="E1039" s="53"/>
      <c r="F1039" s="53"/>
      <c r="G1039" s="53"/>
      <c r="H1039" s="53"/>
      <c r="I1039" s="53"/>
      <c r="J1039" s="53"/>
      <c r="K1039" s="53"/>
      <c r="L1039" s="53"/>
      <c r="M1039" s="53"/>
      <c r="N1039" s="53"/>
      <c r="O1039" s="53"/>
      <c r="P1039" s="53"/>
      <c r="Q1039" s="53"/>
      <c r="R1039" s="53"/>
      <c r="S1039" s="53"/>
      <c r="T1039" s="53"/>
      <c r="W1039" s="110"/>
    </row>
    <row r="1040" spans="1:23" ht="12">
      <c r="A1040" s="53"/>
      <c r="B1040" s="53"/>
      <c r="C1040" s="53"/>
      <c r="D1040" s="53"/>
      <c r="E1040" s="53"/>
      <c r="F1040" s="53"/>
      <c r="G1040" s="53"/>
      <c r="H1040" s="53"/>
      <c r="I1040" s="53"/>
      <c r="J1040" s="53"/>
      <c r="K1040" s="53"/>
      <c r="L1040" s="53"/>
      <c r="M1040" s="53"/>
      <c r="N1040" s="53"/>
      <c r="O1040" s="53"/>
      <c r="P1040" s="53"/>
      <c r="Q1040" s="53"/>
      <c r="R1040" s="53"/>
      <c r="S1040" s="53"/>
      <c r="T1040" s="53"/>
    </row>
    <row r="1041" spans="1:20" ht="12">
      <c r="A1041" s="53"/>
      <c r="B1041" s="53"/>
      <c r="C1041" s="53"/>
      <c r="D1041" s="53"/>
      <c r="E1041" s="53"/>
      <c r="F1041" s="53"/>
      <c r="G1041" s="53"/>
      <c r="H1041" s="53"/>
      <c r="I1041" s="53"/>
      <c r="J1041" s="53"/>
      <c r="K1041" s="53"/>
      <c r="L1041" s="53"/>
      <c r="M1041" s="53"/>
      <c r="N1041" s="53"/>
      <c r="O1041" s="53"/>
      <c r="P1041" s="53"/>
      <c r="Q1041" s="53"/>
      <c r="R1041" s="53"/>
      <c r="S1041" s="53"/>
      <c r="T1041" s="53"/>
    </row>
    <row r="1042" spans="1:20" ht="12">
      <c r="A1042" s="53"/>
      <c r="B1042" s="53"/>
      <c r="C1042" s="53"/>
      <c r="D1042" s="53"/>
      <c r="E1042" s="53"/>
      <c r="F1042" s="53"/>
      <c r="G1042" s="53"/>
      <c r="H1042" s="53"/>
      <c r="I1042" s="53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3"/>
    </row>
    <row r="1043" spans="1:20" ht="12">
      <c r="A1043" s="53"/>
      <c r="B1043" s="53"/>
      <c r="C1043" s="53"/>
      <c r="D1043" s="53"/>
      <c r="E1043" s="53"/>
      <c r="F1043" s="53"/>
      <c r="G1043" s="53"/>
      <c r="H1043" s="53"/>
      <c r="I1043" s="53"/>
      <c r="J1043" s="53"/>
      <c r="K1043" s="53"/>
      <c r="L1043" s="53"/>
      <c r="M1043" s="53"/>
      <c r="N1043" s="53"/>
      <c r="O1043" s="53"/>
      <c r="P1043" s="53"/>
      <c r="Q1043" s="53"/>
      <c r="R1043" s="53"/>
      <c r="S1043" s="53"/>
      <c r="T1043" s="53"/>
    </row>
    <row r="1044" spans="1:20" ht="12">
      <c r="A1044" s="53"/>
      <c r="B1044" s="53"/>
      <c r="C1044" s="53"/>
      <c r="D1044" s="53"/>
      <c r="E1044" s="53"/>
      <c r="F1044" s="53"/>
      <c r="G1044" s="53"/>
      <c r="H1044" s="53"/>
      <c r="I1044" s="53"/>
      <c r="J1044" s="53"/>
      <c r="K1044" s="53"/>
      <c r="L1044" s="53"/>
      <c r="M1044" s="53"/>
      <c r="N1044" s="53"/>
      <c r="O1044" s="53"/>
      <c r="P1044" s="53"/>
      <c r="Q1044" s="53"/>
      <c r="R1044" s="53"/>
      <c r="S1044" s="53"/>
      <c r="T1044" s="53"/>
    </row>
    <row r="1045" spans="1:20" ht="12">
      <c r="A1045" s="53"/>
      <c r="B1045" s="53"/>
      <c r="C1045" s="53"/>
      <c r="D1045" s="53"/>
      <c r="E1045" s="53"/>
      <c r="F1045" s="53"/>
      <c r="G1045" s="53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  <c r="R1045" s="53"/>
      <c r="S1045" s="53"/>
      <c r="T1045" s="53"/>
    </row>
    <row r="1046" spans="1:20" ht="12">
      <c r="A1046" s="53"/>
      <c r="B1046" s="53"/>
      <c r="C1046" s="53"/>
      <c r="D1046" s="53"/>
      <c r="E1046" s="53"/>
      <c r="F1046" s="53"/>
      <c r="G1046" s="53"/>
      <c r="H1046" s="53"/>
      <c r="I1046" s="53"/>
      <c r="J1046" s="53"/>
      <c r="K1046" s="53"/>
      <c r="L1046" s="53"/>
      <c r="M1046" s="53"/>
      <c r="N1046" s="53"/>
      <c r="O1046" s="53"/>
      <c r="P1046" s="53"/>
      <c r="Q1046" s="53"/>
      <c r="R1046" s="53"/>
      <c r="S1046" s="53"/>
      <c r="T1046" s="53"/>
    </row>
    <row r="1047" spans="1:20" ht="12">
      <c r="A1047" s="53"/>
      <c r="B1047" s="53"/>
      <c r="C1047" s="53"/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3"/>
    </row>
    <row r="1048" spans="1:20" ht="12">
      <c r="A1048" s="53"/>
      <c r="B1048" s="53"/>
      <c r="C1048" s="53"/>
      <c r="D1048" s="53"/>
      <c r="E1048" s="53"/>
      <c r="F1048" s="53"/>
      <c r="G1048" s="53"/>
      <c r="H1048" s="53"/>
      <c r="I1048" s="53"/>
      <c r="J1048" s="53"/>
      <c r="K1048" s="53"/>
      <c r="L1048" s="53"/>
      <c r="M1048" s="53"/>
      <c r="N1048" s="53"/>
      <c r="O1048" s="53"/>
      <c r="P1048" s="53"/>
      <c r="Q1048" s="53"/>
      <c r="R1048" s="53"/>
      <c r="S1048" s="53"/>
      <c r="T1048" s="53"/>
    </row>
    <row r="1049" spans="1:20" ht="12">
      <c r="A1049" s="53"/>
      <c r="B1049" s="53"/>
      <c r="C1049" s="53"/>
      <c r="D1049" s="53"/>
      <c r="E1049" s="53"/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</row>
    <row r="1050" spans="1:20" ht="12">
      <c r="A1050" s="53"/>
      <c r="B1050" s="53"/>
      <c r="C1050" s="53"/>
      <c r="D1050" s="53"/>
      <c r="E1050" s="53"/>
      <c r="F1050" s="53"/>
      <c r="G1050" s="53"/>
      <c r="H1050" s="53"/>
      <c r="I1050" s="53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3"/>
    </row>
    <row r="1051" spans="1:20" ht="12">
      <c r="A1051" s="53"/>
      <c r="B1051" s="53"/>
      <c r="C1051" s="53"/>
      <c r="D1051" s="53"/>
      <c r="E1051" s="53"/>
      <c r="F1051" s="53"/>
      <c r="G1051" s="53"/>
      <c r="H1051" s="53"/>
      <c r="I1051" s="53"/>
      <c r="J1051" s="53"/>
      <c r="K1051" s="53"/>
      <c r="L1051" s="53"/>
      <c r="M1051" s="53"/>
      <c r="N1051" s="53"/>
      <c r="O1051" s="53"/>
      <c r="P1051" s="53"/>
      <c r="Q1051" s="53"/>
      <c r="R1051" s="53"/>
      <c r="S1051" s="53"/>
      <c r="T1051" s="53"/>
    </row>
    <row r="1052" spans="1:20" ht="12">
      <c r="A1052" s="53"/>
      <c r="B1052" s="53"/>
      <c r="C1052" s="53"/>
      <c r="D1052" s="53"/>
      <c r="E1052" s="53"/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53"/>
      <c r="S1052" s="53"/>
      <c r="T1052" s="53"/>
    </row>
    <row r="1053" spans="1:20" ht="12">
      <c r="A1053" s="53"/>
      <c r="B1053" s="53"/>
      <c r="C1053" s="53"/>
      <c r="D1053" s="53"/>
      <c r="E1053" s="53"/>
      <c r="F1053" s="53"/>
      <c r="G1053" s="53"/>
      <c r="H1053" s="53"/>
      <c r="I1053" s="53"/>
      <c r="J1053" s="53"/>
      <c r="K1053" s="53"/>
      <c r="L1053" s="53"/>
      <c r="M1053" s="53"/>
      <c r="N1053" s="53"/>
      <c r="O1053" s="53"/>
      <c r="P1053" s="53"/>
      <c r="Q1053" s="53"/>
      <c r="R1053" s="53"/>
      <c r="S1053" s="53"/>
      <c r="T1053" s="53"/>
    </row>
    <row r="1054" spans="1:20" ht="12">
      <c r="A1054" s="53"/>
      <c r="B1054" s="53"/>
      <c r="C1054" s="53"/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53"/>
      <c r="Q1054" s="53"/>
      <c r="R1054" s="53"/>
      <c r="S1054" s="53"/>
      <c r="T1054" s="53"/>
    </row>
    <row r="1055" spans="1:20" ht="12">
      <c r="A1055" s="53"/>
      <c r="B1055" s="53"/>
      <c r="C1055" s="53"/>
      <c r="D1055" s="53"/>
      <c r="E1055" s="53"/>
      <c r="F1055" s="53"/>
      <c r="G1055" s="53"/>
      <c r="H1055" s="53"/>
      <c r="I1055" s="53"/>
      <c r="J1055" s="53"/>
      <c r="K1055" s="53"/>
      <c r="L1055" s="53"/>
      <c r="M1055" s="53"/>
      <c r="N1055" s="53"/>
      <c r="O1055" s="53"/>
      <c r="P1055" s="53"/>
      <c r="Q1055" s="53"/>
      <c r="R1055" s="53"/>
      <c r="S1055" s="53"/>
      <c r="T1055" s="53"/>
    </row>
    <row r="1056" spans="1:20" ht="12">
      <c r="A1056" s="53"/>
      <c r="B1056" s="53"/>
      <c r="C1056" s="53"/>
      <c r="D1056" s="53"/>
      <c r="E1056" s="53"/>
      <c r="F1056" s="53"/>
      <c r="G1056" s="53"/>
      <c r="H1056" s="53"/>
      <c r="I1056" s="53"/>
      <c r="J1056" s="53"/>
      <c r="K1056" s="53"/>
      <c r="L1056" s="53"/>
      <c r="M1056" s="53"/>
      <c r="N1056" s="53"/>
      <c r="O1056" s="53"/>
      <c r="P1056" s="53"/>
      <c r="Q1056" s="53"/>
      <c r="R1056" s="53"/>
      <c r="S1056" s="53"/>
      <c r="T1056" s="53"/>
    </row>
    <row r="1057" spans="1:20" ht="12">
      <c r="A1057" s="53"/>
      <c r="B1057" s="53"/>
      <c r="C1057" s="53"/>
      <c r="D1057" s="53"/>
      <c r="E1057" s="53"/>
      <c r="F1057" s="53"/>
      <c r="G1057" s="53"/>
      <c r="H1057" s="53"/>
      <c r="I1057" s="53"/>
      <c r="J1057" s="53"/>
      <c r="K1057" s="53"/>
      <c r="L1057" s="53"/>
      <c r="M1057" s="53"/>
      <c r="N1057" s="53"/>
      <c r="O1057" s="53"/>
      <c r="P1057" s="53"/>
      <c r="Q1057" s="53"/>
      <c r="R1057" s="53"/>
      <c r="S1057" s="53"/>
      <c r="T1057" s="53"/>
    </row>
    <row r="1058" spans="1:20" ht="12">
      <c r="A1058" s="53"/>
      <c r="B1058" s="53"/>
      <c r="C1058" s="53"/>
      <c r="D1058" s="53"/>
      <c r="E1058" s="53"/>
      <c r="F1058" s="53"/>
      <c r="G1058" s="53"/>
      <c r="H1058" s="53"/>
      <c r="I1058" s="53"/>
      <c r="J1058" s="53"/>
      <c r="K1058" s="53"/>
      <c r="L1058" s="53"/>
      <c r="M1058" s="53"/>
      <c r="N1058" s="53"/>
      <c r="O1058" s="53"/>
      <c r="P1058" s="53"/>
      <c r="Q1058" s="53"/>
      <c r="R1058" s="53"/>
      <c r="S1058" s="53"/>
      <c r="T1058" s="53"/>
    </row>
    <row r="1059" spans="1:20" ht="12">
      <c r="A1059" s="53"/>
      <c r="B1059" s="53"/>
      <c r="C1059" s="53"/>
      <c r="D1059" s="53"/>
      <c r="E1059" s="53"/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</row>
    <row r="1060" spans="1:20" ht="12">
      <c r="A1060" s="53"/>
      <c r="B1060" s="53"/>
      <c r="C1060" s="53"/>
      <c r="D1060" s="53"/>
      <c r="E1060" s="53"/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53"/>
      <c r="Q1060" s="53"/>
      <c r="R1060" s="53"/>
      <c r="S1060" s="53"/>
      <c r="T1060" s="53"/>
    </row>
    <row r="1061" spans="1:20" ht="12">
      <c r="A1061" s="53"/>
      <c r="B1061" s="53"/>
      <c r="C1061" s="53"/>
      <c r="D1061" s="53"/>
      <c r="E1061" s="53"/>
      <c r="F1061" s="53"/>
      <c r="G1061" s="53"/>
      <c r="H1061" s="53"/>
      <c r="I1061" s="53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3"/>
    </row>
    <row r="1062" spans="1:20" ht="12">
      <c r="A1062" s="53"/>
      <c r="B1062" s="53"/>
      <c r="C1062" s="53"/>
      <c r="D1062" s="53"/>
      <c r="E1062" s="53"/>
      <c r="F1062" s="53"/>
      <c r="G1062" s="53"/>
      <c r="H1062" s="53"/>
      <c r="I1062" s="53"/>
      <c r="J1062" s="53"/>
      <c r="K1062" s="53"/>
      <c r="L1062" s="53"/>
      <c r="M1062" s="53"/>
      <c r="N1062" s="53"/>
      <c r="O1062" s="53"/>
      <c r="P1062" s="53"/>
      <c r="Q1062" s="53"/>
      <c r="R1062" s="53"/>
      <c r="S1062" s="53"/>
      <c r="T1062" s="53"/>
    </row>
    <row r="1063" spans="1:20" ht="12">
      <c r="A1063" s="53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3"/>
      <c r="M1063" s="53"/>
      <c r="N1063" s="53"/>
      <c r="O1063" s="53"/>
      <c r="P1063" s="53"/>
      <c r="Q1063" s="53"/>
      <c r="R1063" s="53"/>
      <c r="S1063" s="53"/>
      <c r="T1063" s="53"/>
    </row>
    <row r="1064" spans="1:20" ht="12">
      <c r="A1064" s="53"/>
      <c r="B1064" s="53"/>
      <c r="C1064" s="53"/>
      <c r="D1064" s="53"/>
      <c r="E1064" s="53"/>
      <c r="F1064" s="53"/>
      <c r="G1064" s="53"/>
      <c r="H1064" s="53"/>
      <c r="I1064" s="53"/>
      <c r="J1064" s="53"/>
      <c r="K1064" s="53"/>
      <c r="L1064" s="53"/>
      <c r="M1064" s="53"/>
      <c r="N1064" s="53"/>
      <c r="O1064" s="53"/>
      <c r="P1064" s="53"/>
      <c r="Q1064" s="53"/>
      <c r="R1064" s="53"/>
      <c r="S1064" s="53"/>
      <c r="T1064" s="53"/>
    </row>
    <row r="1065" spans="1:20" ht="12">
      <c r="A1065" s="53"/>
      <c r="B1065" s="53"/>
      <c r="C1065" s="53"/>
      <c r="D1065" s="53"/>
      <c r="E1065" s="53"/>
      <c r="F1065" s="53"/>
      <c r="G1065" s="53"/>
      <c r="H1065" s="53"/>
      <c r="I1065" s="53"/>
      <c r="J1065" s="53"/>
      <c r="K1065" s="53"/>
      <c r="L1065" s="53"/>
      <c r="M1065" s="53"/>
      <c r="N1065" s="53"/>
      <c r="O1065" s="53"/>
      <c r="P1065" s="53"/>
      <c r="Q1065" s="53"/>
      <c r="R1065" s="53"/>
      <c r="S1065" s="53"/>
      <c r="T1065" s="53"/>
    </row>
    <row r="1066" spans="1:20" ht="12">
      <c r="A1066" s="53"/>
      <c r="B1066" s="53"/>
      <c r="C1066" s="53"/>
      <c r="D1066" s="53"/>
      <c r="E1066" s="53"/>
      <c r="F1066" s="53"/>
      <c r="G1066" s="53"/>
      <c r="H1066" s="53"/>
      <c r="I1066" s="53"/>
      <c r="J1066" s="53"/>
      <c r="K1066" s="53"/>
      <c r="L1066" s="53"/>
      <c r="M1066" s="53"/>
      <c r="N1066" s="53"/>
      <c r="O1066" s="53"/>
      <c r="P1066" s="53"/>
      <c r="Q1066" s="53"/>
      <c r="R1066" s="53"/>
      <c r="S1066" s="53"/>
      <c r="T1066" s="53"/>
    </row>
    <row r="1067" spans="1:20" ht="12">
      <c r="A1067" s="53"/>
      <c r="B1067" s="53"/>
      <c r="C1067" s="53"/>
      <c r="D1067" s="53"/>
      <c r="E1067" s="53"/>
      <c r="F1067" s="53"/>
      <c r="G1067" s="53"/>
      <c r="H1067" s="53"/>
      <c r="I1067" s="53"/>
      <c r="J1067" s="53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</row>
    <row r="1068" spans="1:20" ht="12">
      <c r="A1068" s="53"/>
      <c r="B1068" s="53"/>
      <c r="C1068" s="53"/>
      <c r="D1068" s="53"/>
      <c r="E1068" s="53"/>
      <c r="F1068" s="53"/>
      <c r="G1068" s="53"/>
      <c r="H1068" s="53"/>
      <c r="I1068" s="53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3"/>
    </row>
    <row r="1069" spans="1:20" ht="12">
      <c r="A1069" s="53"/>
      <c r="B1069" s="53"/>
      <c r="C1069" s="53"/>
      <c r="D1069" s="53"/>
      <c r="E1069" s="53"/>
      <c r="F1069" s="53"/>
      <c r="G1069" s="53"/>
      <c r="H1069" s="53"/>
      <c r="I1069" s="53"/>
      <c r="J1069" s="53"/>
      <c r="K1069" s="53"/>
      <c r="L1069" s="53"/>
      <c r="M1069" s="53"/>
      <c r="N1069" s="53"/>
      <c r="O1069" s="53"/>
      <c r="P1069" s="53"/>
      <c r="Q1069" s="53"/>
      <c r="R1069" s="53"/>
      <c r="S1069" s="53"/>
      <c r="T1069" s="53"/>
    </row>
    <row r="1070" spans="1:20" ht="12">
      <c r="A1070" s="53"/>
      <c r="B1070" s="53"/>
      <c r="C1070" s="53"/>
      <c r="D1070" s="53"/>
      <c r="E1070" s="53"/>
      <c r="F1070" s="53"/>
      <c r="G1070" s="53"/>
      <c r="H1070" s="53"/>
      <c r="I1070" s="53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3"/>
    </row>
    <row r="1071" spans="1:20" ht="12">
      <c r="A1071" s="53"/>
      <c r="B1071" s="53"/>
      <c r="C1071" s="53"/>
      <c r="D1071" s="53"/>
      <c r="E1071" s="53"/>
      <c r="F1071" s="53"/>
      <c r="G1071" s="53"/>
      <c r="H1071" s="53"/>
      <c r="I1071" s="53"/>
      <c r="J1071" s="53"/>
      <c r="K1071" s="53"/>
      <c r="L1071" s="53"/>
      <c r="M1071" s="53"/>
      <c r="N1071" s="53"/>
      <c r="O1071" s="53"/>
      <c r="P1071" s="53"/>
      <c r="Q1071" s="53"/>
      <c r="R1071" s="53"/>
      <c r="S1071" s="53"/>
      <c r="T1071" s="53"/>
    </row>
    <row r="1072" spans="1:20" ht="12">
      <c r="A1072" s="53"/>
      <c r="B1072" s="53"/>
      <c r="C1072" s="53"/>
      <c r="D1072" s="53"/>
      <c r="E1072" s="53"/>
      <c r="F1072" s="53"/>
      <c r="G1072" s="53"/>
      <c r="H1072" s="53"/>
      <c r="I1072" s="53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3"/>
    </row>
    <row r="1073" spans="1:20" ht="12">
      <c r="A1073" s="53"/>
      <c r="B1073" s="53"/>
      <c r="C1073" s="53"/>
      <c r="D1073" s="53"/>
      <c r="E1073" s="53"/>
      <c r="F1073" s="53"/>
      <c r="G1073" s="53"/>
      <c r="H1073" s="53"/>
      <c r="I1073" s="53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3"/>
    </row>
    <row r="1074" spans="1:20" ht="12">
      <c r="A1074" s="53"/>
      <c r="B1074" s="53"/>
      <c r="C1074" s="53"/>
      <c r="D1074" s="53"/>
      <c r="E1074" s="53"/>
      <c r="F1074" s="53"/>
      <c r="G1074" s="53"/>
      <c r="H1074" s="53"/>
      <c r="I1074" s="53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3"/>
    </row>
    <row r="1075" spans="1:20" ht="12">
      <c r="A1075" s="53"/>
      <c r="B1075" s="53"/>
      <c r="C1075" s="53"/>
      <c r="D1075" s="53"/>
      <c r="E1075" s="53"/>
      <c r="F1075" s="53"/>
      <c r="G1075" s="53"/>
      <c r="H1075" s="53"/>
      <c r="I1075" s="53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3"/>
    </row>
    <row r="1076" spans="1:20" ht="12">
      <c r="A1076" s="53"/>
      <c r="B1076" s="53"/>
      <c r="C1076" s="53"/>
      <c r="D1076" s="53"/>
      <c r="E1076" s="53"/>
      <c r="F1076" s="53"/>
      <c r="G1076" s="53"/>
      <c r="H1076" s="53"/>
      <c r="I1076" s="53"/>
      <c r="J1076" s="53"/>
      <c r="K1076" s="53"/>
      <c r="L1076" s="53"/>
      <c r="M1076" s="53"/>
      <c r="N1076" s="53"/>
      <c r="O1076" s="53"/>
      <c r="P1076" s="53"/>
      <c r="Q1076" s="53"/>
      <c r="R1076" s="53"/>
      <c r="S1076" s="53"/>
      <c r="T1076" s="53"/>
    </row>
    <row r="1077" spans="1:20" ht="12">
      <c r="A1077" s="53"/>
      <c r="B1077" s="53"/>
      <c r="C1077" s="53"/>
      <c r="D1077" s="53"/>
      <c r="E1077" s="53"/>
      <c r="F1077" s="53"/>
      <c r="G1077" s="53"/>
      <c r="H1077" s="53"/>
      <c r="I1077" s="53"/>
      <c r="J1077" s="53"/>
      <c r="K1077" s="53"/>
      <c r="L1077" s="53"/>
      <c r="M1077" s="53"/>
      <c r="N1077" s="53"/>
      <c r="O1077" s="53"/>
      <c r="P1077" s="53"/>
      <c r="Q1077" s="53"/>
      <c r="R1077" s="53"/>
      <c r="S1077" s="53"/>
      <c r="T1077" s="53"/>
    </row>
    <row r="1078" spans="1:20" ht="12">
      <c r="A1078" s="53"/>
      <c r="B1078" s="53"/>
      <c r="C1078" s="53"/>
      <c r="D1078" s="53"/>
      <c r="E1078" s="53"/>
      <c r="F1078" s="53"/>
      <c r="G1078" s="53"/>
      <c r="H1078" s="53"/>
      <c r="I1078" s="53"/>
      <c r="J1078" s="53"/>
      <c r="K1078" s="53"/>
      <c r="L1078" s="53"/>
      <c r="M1078" s="53"/>
      <c r="N1078" s="53"/>
      <c r="O1078" s="53"/>
      <c r="P1078" s="53"/>
      <c r="Q1078" s="53"/>
      <c r="R1078" s="53"/>
      <c r="S1078" s="53"/>
      <c r="T1078" s="53"/>
    </row>
    <row r="1079" spans="1:20" ht="12">
      <c r="A1079" s="53"/>
      <c r="B1079" s="53"/>
      <c r="C1079" s="53"/>
      <c r="D1079" s="53"/>
      <c r="E1079" s="53"/>
      <c r="F1079" s="53"/>
      <c r="G1079" s="53"/>
      <c r="H1079" s="53"/>
      <c r="I1079" s="53"/>
      <c r="J1079" s="53"/>
      <c r="K1079" s="53"/>
      <c r="L1079" s="53"/>
      <c r="M1079" s="53"/>
      <c r="N1079" s="53"/>
      <c r="O1079" s="53"/>
      <c r="P1079" s="53"/>
      <c r="Q1079" s="53"/>
      <c r="R1079" s="53"/>
      <c r="S1079" s="53"/>
      <c r="T1079" s="53"/>
    </row>
    <row r="1080" spans="1:20" ht="12">
      <c r="A1080" s="53"/>
      <c r="B1080" s="53"/>
      <c r="C1080" s="53"/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53"/>
      <c r="Q1080" s="53"/>
      <c r="R1080" s="53"/>
      <c r="S1080" s="53"/>
      <c r="T1080" s="53"/>
    </row>
    <row r="1081" spans="1:20" ht="12">
      <c r="A1081" s="53"/>
      <c r="B1081" s="53"/>
      <c r="C1081" s="53"/>
      <c r="D1081" s="53"/>
      <c r="E1081" s="53"/>
      <c r="F1081" s="53"/>
      <c r="G1081" s="53"/>
      <c r="H1081" s="53"/>
      <c r="I1081" s="53"/>
      <c r="J1081" s="53"/>
      <c r="K1081" s="53"/>
      <c r="L1081" s="53"/>
      <c r="M1081" s="53"/>
      <c r="N1081" s="53"/>
      <c r="O1081" s="53"/>
      <c r="P1081" s="53"/>
      <c r="Q1081" s="53"/>
      <c r="R1081" s="53"/>
      <c r="S1081" s="53"/>
      <c r="T1081" s="53"/>
    </row>
    <row r="1082" spans="1:20" ht="12">
      <c r="A1082" s="53"/>
      <c r="B1082" s="53"/>
      <c r="C1082" s="53"/>
      <c r="D1082" s="53"/>
      <c r="E1082" s="53"/>
      <c r="F1082" s="53"/>
      <c r="G1082" s="53"/>
      <c r="H1082" s="53"/>
      <c r="I1082" s="53"/>
      <c r="J1082" s="53"/>
      <c r="K1082" s="53"/>
      <c r="L1082" s="53"/>
      <c r="M1082" s="53"/>
      <c r="N1082" s="53"/>
      <c r="O1082" s="53"/>
      <c r="P1082" s="53"/>
      <c r="Q1082" s="53"/>
      <c r="R1082" s="53"/>
      <c r="S1082" s="53"/>
      <c r="T1082" s="53"/>
    </row>
    <row r="1083" spans="1:20" ht="12">
      <c r="A1083" s="53"/>
      <c r="B1083" s="53"/>
      <c r="C1083" s="53"/>
      <c r="D1083" s="53"/>
      <c r="E1083" s="53"/>
      <c r="F1083" s="53"/>
      <c r="G1083" s="53"/>
      <c r="H1083" s="53"/>
      <c r="I1083" s="53"/>
      <c r="J1083" s="53"/>
      <c r="K1083" s="53"/>
      <c r="L1083" s="53"/>
      <c r="M1083" s="53"/>
      <c r="N1083" s="53"/>
      <c r="O1083" s="53"/>
      <c r="P1083" s="53"/>
      <c r="Q1083" s="53"/>
      <c r="R1083" s="53"/>
      <c r="S1083" s="53"/>
      <c r="T1083" s="53"/>
    </row>
    <row r="1084" spans="1:20" ht="12">
      <c r="A1084" s="53"/>
      <c r="B1084" s="53"/>
      <c r="C1084" s="53"/>
      <c r="D1084" s="53"/>
      <c r="E1084" s="53"/>
      <c r="F1084" s="53"/>
      <c r="G1084" s="53"/>
      <c r="H1084" s="53"/>
      <c r="I1084" s="53"/>
      <c r="J1084" s="53"/>
      <c r="K1084" s="53"/>
      <c r="L1084" s="53"/>
      <c r="M1084" s="53"/>
      <c r="N1084" s="53"/>
      <c r="O1084" s="53"/>
      <c r="P1084" s="53"/>
      <c r="Q1084" s="53"/>
      <c r="R1084" s="53"/>
      <c r="S1084" s="53"/>
      <c r="T1084" s="53"/>
    </row>
    <row r="1085" spans="1:20" ht="12">
      <c r="A1085" s="53"/>
      <c r="B1085" s="53"/>
      <c r="C1085" s="53"/>
      <c r="D1085" s="53"/>
      <c r="E1085" s="53"/>
      <c r="F1085" s="53"/>
      <c r="G1085" s="53"/>
      <c r="H1085" s="53"/>
      <c r="I1085" s="53"/>
      <c r="J1085" s="53"/>
      <c r="K1085" s="53"/>
      <c r="L1085" s="53"/>
      <c r="M1085" s="53"/>
      <c r="N1085" s="53"/>
      <c r="O1085" s="53"/>
      <c r="P1085" s="53"/>
      <c r="Q1085" s="53"/>
      <c r="R1085" s="53"/>
      <c r="S1085" s="53"/>
      <c r="T1085" s="53"/>
    </row>
    <row r="1086" spans="1:20" ht="12">
      <c r="A1086" s="53"/>
      <c r="B1086" s="53"/>
      <c r="C1086" s="53"/>
      <c r="D1086" s="53"/>
      <c r="E1086" s="53"/>
      <c r="F1086" s="53"/>
      <c r="G1086" s="53"/>
      <c r="H1086" s="53"/>
      <c r="I1086" s="53"/>
      <c r="J1086" s="53"/>
      <c r="K1086" s="53"/>
      <c r="L1086" s="53"/>
      <c r="M1086" s="53"/>
      <c r="N1086" s="53"/>
      <c r="O1086" s="53"/>
      <c r="P1086" s="53"/>
      <c r="Q1086" s="53"/>
      <c r="R1086" s="53"/>
      <c r="S1086" s="53"/>
      <c r="T1086" s="53"/>
    </row>
    <row r="1087" spans="1:20" ht="12">
      <c r="A1087" s="53"/>
      <c r="B1087" s="53"/>
      <c r="C1087" s="53"/>
      <c r="D1087" s="53"/>
      <c r="E1087" s="53"/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53"/>
      <c r="Q1087" s="53"/>
      <c r="R1087" s="53"/>
      <c r="S1087" s="53"/>
      <c r="T1087" s="53"/>
    </row>
    <row r="1088" spans="1:20" ht="12">
      <c r="A1088" s="53"/>
      <c r="B1088" s="53"/>
      <c r="C1088" s="53"/>
      <c r="D1088" s="53"/>
      <c r="E1088" s="53"/>
      <c r="F1088" s="53"/>
      <c r="G1088" s="53"/>
      <c r="H1088" s="53"/>
      <c r="I1088" s="53"/>
      <c r="J1088" s="53"/>
      <c r="K1088" s="53"/>
      <c r="L1088" s="53"/>
      <c r="M1088" s="53"/>
      <c r="N1088" s="53"/>
      <c r="O1088" s="53"/>
      <c r="P1088" s="53"/>
      <c r="Q1088" s="53"/>
      <c r="R1088" s="53"/>
      <c r="S1088" s="53"/>
      <c r="T1088" s="53"/>
    </row>
    <row r="1089" spans="1:20" ht="12">
      <c r="A1089" s="53"/>
      <c r="B1089" s="53"/>
      <c r="C1089" s="53"/>
      <c r="D1089" s="53"/>
      <c r="E1089" s="53"/>
      <c r="F1089" s="53"/>
      <c r="G1089" s="53"/>
      <c r="H1089" s="53"/>
      <c r="I1089" s="53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3"/>
    </row>
    <row r="1090" spans="1:20" ht="12">
      <c r="A1090" s="53"/>
      <c r="B1090" s="53"/>
      <c r="C1090" s="53"/>
      <c r="D1090" s="53"/>
      <c r="E1090" s="53"/>
      <c r="F1090" s="53"/>
      <c r="G1090" s="53"/>
      <c r="H1090" s="53"/>
      <c r="I1090" s="53"/>
      <c r="J1090" s="53"/>
      <c r="K1090" s="53"/>
      <c r="L1090" s="53"/>
      <c r="M1090" s="53"/>
      <c r="N1090" s="53"/>
      <c r="O1090" s="53"/>
      <c r="P1090" s="53"/>
      <c r="Q1090" s="53"/>
      <c r="R1090" s="53"/>
      <c r="S1090" s="53"/>
      <c r="T1090" s="53"/>
    </row>
    <row r="1091" spans="1:20" ht="12">
      <c r="A1091" s="53"/>
      <c r="B1091" s="53"/>
      <c r="C1091" s="53"/>
      <c r="D1091" s="53"/>
      <c r="E1091" s="53"/>
      <c r="F1091" s="53"/>
      <c r="G1091" s="53"/>
      <c r="H1091" s="53"/>
      <c r="I1091" s="53"/>
      <c r="J1091" s="53"/>
      <c r="K1091" s="53"/>
      <c r="L1091" s="53"/>
      <c r="M1091" s="53"/>
      <c r="N1091" s="53"/>
      <c r="O1091" s="53"/>
      <c r="P1091" s="53"/>
      <c r="Q1091" s="53"/>
      <c r="R1091" s="53"/>
      <c r="S1091" s="53"/>
      <c r="T1091" s="53"/>
    </row>
    <row r="1092" spans="1:20" ht="12">
      <c r="A1092" s="53"/>
      <c r="B1092" s="53"/>
      <c r="C1092" s="53"/>
      <c r="D1092" s="53"/>
      <c r="E1092" s="53"/>
      <c r="F1092" s="53"/>
      <c r="G1092" s="53"/>
      <c r="H1092" s="53"/>
      <c r="I1092" s="53"/>
      <c r="J1092" s="53"/>
      <c r="K1092" s="53"/>
      <c r="L1092" s="53"/>
      <c r="M1092" s="53"/>
      <c r="N1092" s="53"/>
      <c r="O1092" s="53"/>
      <c r="P1092" s="53"/>
      <c r="Q1092" s="53"/>
      <c r="R1092" s="53"/>
      <c r="S1092" s="53"/>
      <c r="T1092" s="53"/>
    </row>
    <row r="1093" spans="1:20" ht="12">
      <c r="A1093" s="53"/>
      <c r="B1093" s="53"/>
      <c r="C1093" s="53"/>
      <c r="D1093" s="53"/>
      <c r="E1093" s="53"/>
      <c r="F1093" s="53"/>
      <c r="G1093" s="53"/>
      <c r="H1093" s="53"/>
      <c r="I1093" s="53"/>
      <c r="J1093" s="53"/>
      <c r="K1093" s="53"/>
      <c r="L1093" s="53"/>
      <c r="M1093" s="53"/>
      <c r="N1093" s="53"/>
      <c r="O1093" s="53"/>
      <c r="P1093" s="53"/>
      <c r="Q1093" s="53"/>
      <c r="R1093" s="53"/>
      <c r="S1093" s="53"/>
      <c r="T1093" s="53"/>
    </row>
    <row r="1094" spans="1:20" ht="12">
      <c r="A1094" s="53"/>
      <c r="B1094" s="53"/>
      <c r="C1094" s="53"/>
      <c r="D1094" s="53"/>
      <c r="E1094" s="53"/>
      <c r="F1094" s="53"/>
      <c r="G1094" s="53"/>
      <c r="H1094" s="53"/>
      <c r="I1094" s="53"/>
      <c r="J1094" s="53"/>
      <c r="K1094" s="53"/>
      <c r="L1094" s="53"/>
      <c r="M1094" s="53"/>
      <c r="N1094" s="53"/>
      <c r="O1094" s="53"/>
      <c r="P1094" s="53"/>
      <c r="Q1094" s="53"/>
      <c r="R1094" s="53"/>
      <c r="S1094" s="53"/>
      <c r="T1094" s="53"/>
    </row>
    <row r="1095" spans="1:20" ht="12">
      <c r="A1095" s="53"/>
      <c r="B1095" s="53"/>
      <c r="C1095" s="53"/>
      <c r="D1095" s="53"/>
      <c r="E1095" s="53"/>
      <c r="F1095" s="53"/>
      <c r="G1095" s="53"/>
      <c r="H1095" s="53"/>
      <c r="I1095" s="53"/>
      <c r="J1095" s="53"/>
      <c r="K1095" s="53"/>
      <c r="L1095" s="53"/>
      <c r="M1095" s="53"/>
      <c r="N1095" s="53"/>
      <c r="O1095" s="53"/>
      <c r="P1095" s="53"/>
      <c r="Q1095" s="53"/>
      <c r="R1095" s="53"/>
      <c r="S1095" s="53"/>
      <c r="T1095" s="53"/>
    </row>
    <row r="1096" spans="1:20" ht="12">
      <c r="A1096" s="53"/>
      <c r="B1096" s="53"/>
      <c r="C1096" s="53"/>
      <c r="D1096" s="53"/>
      <c r="E1096" s="53"/>
      <c r="F1096" s="53"/>
      <c r="G1096" s="53"/>
      <c r="H1096" s="53"/>
      <c r="I1096" s="53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3"/>
    </row>
    <row r="1097" spans="1:20" ht="12">
      <c r="A1097" s="53"/>
      <c r="B1097" s="53"/>
      <c r="C1097" s="53"/>
      <c r="D1097" s="53"/>
      <c r="E1097" s="53"/>
      <c r="F1097" s="53"/>
      <c r="G1097" s="53"/>
      <c r="H1097" s="53"/>
      <c r="I1097" s="53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3"/>
    </row>
    <row r="1098" spans="1:20" ht="12">
      <c r="A1098" s="53"/>
      <c r="B1098" s="53"/>
      <c r="C1098" s="53"/>
      <c r="D1098" s="53"/>
      <c r="E1098" s="53"/>
      <c r="F1098" s="53"/>
      <c r="G1098" s="53"/>
      <c r="H1098" s="53"/>
      <c r="I1098" s="53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3"/>
    </row>
    <row r="1099" spans="1:20" ht="12">
      <c r="A1099" s="53"/>
      <c r="B1099" s="53"/>
      <c r="C1099" s="53"/>
      <c r="D1099" s="53"/>
      <c r="E1099" s="53"/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53"/>
      <c r="Q1099" s="53"/>
      <c r="R1099" s="53"/>
      <c r="S1099" s="53"/>
      <c r="T1099" s="53"/>
    </row>
    <row r="1100" spans="1:20" ht="12">
      <c r="A1100" s="53"/>
      <c r="B1100" s="53"/>
      <c r="C1100" s="53"/>
      <c r="D1100" s="53"/>
      <c r="E1100" s="53"/>
      <c r="F1100" s="53"/>
      <c r="G1100" s="53"/>
      <c r="H1100" s="53"/>
      <c r="I1100" s="53"/>
      <c r="J1100" s="53"/>
      <c r="K1100" s="53"/>
      <c r="L1100" s="53"/>
      <c r="M1100" s="53"/>
      <c r="N1100" s="53"/>
      <c r="O1100" s="53"/>
      <c r="P1100" s="53"/>
      <c r="Q1100" s="53"/>
      <c r="R1100" s="53"/>
      <c r="S1100" s="53"/>
      <c r="T1100" s="53"/>
    </row>
    <row r="1101" spans="1:20" ht="12">
      <c r="A1101" s="53"/>
      <c r="B1101" s="53"/>
      <c r="C1101" s="53"/>
      <c r="D1101" s="53"/>
      <c r="E1101" s="53"/>
      <c r="F1101" s="53"/>
      <c r="G1101" s="53"/>
      <c r="H1101" s="53"/>
      <c r="I1101" s="53"/>
      <c r="J1101" s="53"/>
      <c r="K1101" s="53"/>
      <c r="L1101" s="53"/>
      <c r="M1101" s="53"/>
      <c r="N1101" s="53"/>
      <c r="O1101" s="53"/>
      <c r="P1101" s="53"/>
      <c r="Q1101" s="53"/>
      <c r="R1101" s="53"/>
      <c r="S1101" s="53"/>
      <c r="T1101" s="53"/>
    </row>
    <row r="1102" spans="1:20" ht="12">
      <c r="A1102" s="53"/>
      <c r="B1102" s="53"/>
      <c r="C1102" s="53"/>
      <c r="D1102" s="53"/>
      <c r="E1102" s="53"/>
      <c r="F1102" s="53"/>
      <c r="G1102" s="53"/>
      <c r="H1102" s="53"/>
      <c r="I1102" s="53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3"/>
    </row>
    <row r="1103" spans="1:20" ht="12">
      <c r="A1103" s="53"/>
      <c r="B1103" s="53"/>
      <c r="C1103" s="53"/>
      <c r="D1103" s="53"/>
      <c r="E1103" s="53"/>
      <c r="F1103" s="53"/>
      <c r="G1103" s="53"/>
      <c r="H1103" s="53"/>
      <c r="I1103" s="53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3"/>
    </row>
    <row r="1104" spans="1:20" ht="12">
      <c r="A1104" s="53"/>
      <c r="B1104" s="53"/>
      <c r="C1104" s="53"/>
      <c r="D1104" s="53"/>
      <c r="E1104" s="53"/>
      <c r="F1104" s="53"/>
      <c r="G1104" s="53"/>
      <c r="H1104" s="53"/>
      <c r="I1104" s="53"/>
      <c r="J1104" s="53"/>
      <c r="K1104" s="53"/>
      <c r="L1104" s="53"/>
      <c r="M1104" s="53"/>
      <c r="N1104" s="53"/>
      <c r="O1104" s="53"/>
      <c r="P1104" s="53"/>
      <c r="Q1104" s="53"/>
      <c r="R1104" s="53"/>
      <c r="S1104" s="53"/>
      <c r="T1104" s="53"/>
    </row>
    <row r="1105" spans="1:20" ht="12">
      <c r="A1105" s="53"/>
      <c r="B1105" s="53"/>
      <c r="C1105" s="53"/>
      <c r="D1105" s="53"/>
      <c r="E1105" s="53"/>
      <c r="F1105" s="53"/>
      <c r="G1105" s="53"/>
      <c r="H1105" s="53"/>
      <c r="I1105" s="53"/>
      <c r="J1105" s="53"/>
      <c r="K1105" s="53"/>
      <c r="L1105" s="53"/>
      <c r="M1105" s="53"/>
      <c r="N1105" s="53"/>
      <c r="O1105" s="53"/>
      <c r="P1105" s="53"/>
      <c r="Q1105" s="53"/>
      <c r="R1105" s="53"/>
      <c r="S1105" s="53"/>
      <c r="T1105" s="53"/>
    </row>
    <row r="1106" spans="1:20" ht="12">
      <c r="A1106" s="53"/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  <c r="R1106" s="53"/>
      <c r="S1106" s="53"/>
      <c r="T1106" s="53"/>
    </row>
    <row r="1107" spans="1:20" ht="12">
      <c r="A1107" s="53"/>
      <c r="B1107" s="53"/>
      <c r="C1107" s="53"/>
      <c r="D1107" s="53"/>
      <c r="E1107" s="53"/>
      <c r="F1107" s="53"/>
      <c r="G1107" s="53"/>
      <c r="H1107" s="53"/>
      <c r="I1107" s="53"/>
      <c r="J1107" s="53"/>
      <c r="K1107" s="53"/>
      <c r="L1107" s="53"/>
      <c r="M1107" s="53"/>
      <c r="N1107" s="53"/>
      <c r="O1107" s="53"/>
      <c r="P1107" s="53"/>
      <c r="Q1107" s="53"/>
      <c r="R1107" s="53"/>
      <c r="S1107" s="53"/>
      <c r="T1107" s="53"/>
    </row>
    <row r="1108" spans="1:20" ht="12">
      <c r="A1108" s="53"/>
      <c r="B1108" s="53"/>
      <c r="C1108" s="53"/>
      <c r="D1108" s="53"/>
      <c r="E1108" s="53"/>
      <c r="F1108" s="53"/>
      <c r="G1108" s="53"/>
      <c r="H1108" s="53"/>
      <c r="I1108" s="53"/>
      <c r="J1108" s="53"/>
      <c r="K1108" s="53"/>
      <c r="L1108" s="53"/>
      <c r="M1108" s="53"/>
      <c r="N1108" s="53"/>
      <c r="O1108" s="53"/>
      <c r="P1108" s="53"/>
      <c r="Q1108" s="53"/>
      <c r="R1108" s="53"/>
      <c r="S1108" s="53"/>
      <c r="T1108" s="53"/>
    </row>
    <row r="1109" spans="1:20" ht="12">
      <c r="A1109" s="53"/>
      <c r="B1109" s="53"/>
      <c r="C1109" s="53"/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53"/>
      <c r="Q1109" s="53"/>
      <c r="R1109" s="53"/>
      <c r="S1109" s="53"/>
      <c r="T1109" s="53"/>
    </row>
    <row r="1110" spans="1:20" ht="12">
      <c r="A1110" s="53"/>
      <c r="B1110" s="53"/>
      <c r="C1110" s="53"/>
      <c r="D1110" s="53"/>
      <c r="E1110" s="53"/>
      <c r="F1110" s="53"/>
      <c r="G1110" s="53"/>
      <c r="H1110" s="53"/>
      <c r="I1110" s="53"/>
      <c r="J1110" s="53"/>
      <c r="K1110" s="53"/>
      <c r="L1110" s="53"/>
      <c r="M1110" s="53"/>
      <c r="N1110" s="53"/>
      <c r="O1110" s="53"/>
      <c r="P1110" s="53"/>
      <c r="Q1110" s="53"/>
      <c r="R1110" s="53"/>
      <c r="S1110" s="53"/>
      <c r="T1110" s="53"/>
    </row>
    <row r="1111" spans="1:20" ht="12">
      <c r="A1111" s="53"/>
      <c r="B1111" s="53"/>
      <c r="C1111" s="53"/>
      <c r="D1111" s="53"/>
      <c r="E1111" s="53"/>
      <c r="F1111" s="53"/>
      <c r="G1111" s="53"/>
      <c r="H1111" s="53"/>
      <c r="I1111" s="53"/>
      <c r="J1111" s="53"/>
      <c r="K1111" s="53"/>
      <c r="L1111" s="53"/>
      <c r="M1111" s="53"/>
      <c r="N1111" s="53"/>
      <c r="O1111" s="53"/>
      <c r="P1111" s="53"/>
      <c r="Q1111" s="53"/>
      <c r="R1111" s="53"/>
      <c r="S1111" s="53"/>
      <c r="T1111" s="53"/>
    </row>
    <row r="1112" spans="1:20" ht="12">
      <c r="A1112" s="53"/>
      <c r="B1112" s="53"/>
      <c r="C1112" s="53"/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53"/>
      <c r="Q1112" s="53"/>
      <c r="R1112" s="53"/>
      <c r="S1112" s="53"/>
      <c r="T1112" s="53"/>
    </row>
    <row r="1113" spans="1:20" ht="12">
      <c r="A1113" s="53"/>
      <c r="B1113" s="53"/>
      <c r="C1113" s="53"/>
      <c r="D1113" s="53"/>
      <c r="E1113" s="53"/>
      <c r="F1113" s="53"/>
      <c r="G1113" s="53"/>
      <c r="H1113" s="53"/>
      <c r="I1113" s="53"/>
      <c r="J1113" s="53"/>
      <c r="K1113" s="53"/>
      <c r="L1113" s="53"/>
      <c r="M1113" s="53"/>
      <c r="N1113" s="53"/>
      <c r="O1113" s="53"/>
      <c r="P1113" s="53"/>
      <c r="Q1113" s="53"/>
      <c r="R1113" s="53"/>
      <c r="S1113" s="53"/>
      <c r="T1113" s="53"/>
    </row>
    <row r="1114" spans="1:20" ht="12">
      <c r="A1114" s="53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3"/>
      <c r="M1114" s="53"/>
      <c r="N1114" s="53"/>
      <c r="O1114" s="53"/>
      <c r="P1114" s="53"/>
      <c r="Q1114" s="53"/>
      <c r="R1114" s="53"/>
      <c r="S1114" s="53"/>
      <c r="T1114" s="53"/>
    </row>
    <row r="1115" spans="1:20" ht="12">
      <c r="A1115" s="53"/>
      <c r="B1115" s="53"/>
      <c r="C1115" s="53"/>
      <c r="D1115" s="53"/>
      <c r="E1115" s="53"/>
      <c r="F1115" s="53"/>
      <c r="G1115" s="53"/>
      <c r="H1115" s="53"/>
      <c r="I1115" s="53"/>
      <c r="J1115" s="53"/>
      <c r="K1115" s="53"/>
      <c r="L1115" s="53"/>
      <c r="M1115" s="53"/>
      <c r="N1115" s="53"/>
      <c r="O1115" s="53"/>
      <c r="P1115" s="53"/>
      <c r="Q1115" s="53"/>
      <c r="R1115" s="53"/>
      <c r="S1115" s="53"/>
      <c r="T1115" s="53"/>
    </row>
    <row r="1116" spans="1:20" ht="12">
      <c r="A1116" s="53"/>
      <c r="B1116" s="53"/>
      <c r="C1116" s="53"/>
      <c r="D1116" s="53"/>
      <c r="E1116" s="53"/>
      <c r="F1116" s="53"/>
      <c r="G1116" s="53"/>
      <c r="H1116" s="53"/>
      <c r="I1116" s="53"/>
      <c r="J1116" s="53"/>
      <c r="K1116" s="53"/>
      <c r="L1116" s="53"/>
      <c r="M1116" s="53"/>
      <c r="N1116" s="53"/>
      <c r="O1116" s="53"/>
      <c r="P1116" s="53"/>
      <c r="Q1116" s="53"/>
      <c r="R1116" s="53"/>
      <c r="S1116" s="53"/>
      <c r="T1116" s="53"/>
    </row>
    <row r="1117" spans="1:20" ht="12">
      <c r="A1117" s="53"/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Q1117" s="53"/>
      <c r="R1117" s="53"/>
      <c r="S1117" s="53"/>
      <c r="T1117" s="53"/>
    </row>
    <row r="1118" spans="1:20" ht="12">
      <c r="A1118" s="53"/>
      <c r="B1118" s="53"/>
      <c r="C1118" s="53"/>
      <c r="D1118" s="53"/>
      <c r="E1118" s="53"/>
      <c r="F1118" s="53"/>
      <c r="G1118" s="53"/>
      <c r="H1118" s="53"/>
      <c r="I1118" s="53"/>
      <c r="J1118" s="53"/>
      <c r="K1118" s="53"/>
      <c r="L1118" s="53"/>
      <c r="M1118" s="53"/>
      <c r="N1118" s="53"/>
      <c r="O1118" s="53"/>
      <c r="P1118" s="53"/>
      <c r="Q1118" s="53"/>
      <c r="R1118" s="53"/>
      <c r="S1118" s="53"/>
      <c r="T1118" s="53"/>
    </row>
    <row r="1119" spans="1:20" ht="12">
      <c r="A1119" s="53"/>
      <c r="B1119" s="53"/>
      <c r="C1119" s="53"/>
      <c r="D1119" s="53"/>
      <c r="E1119" s="53"/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53"/>
      <c r="Q1119" s="53"/>
      <c r="R1119" s="53"/>
      <c r="S1119" s="53"/>
      <c r="T1119" s="53"/>
    </row>
    <row r="1120" spans="1:20" ht="12">
      <c r="A1120" s="53"/>
      <c r="B1120" s="53"/>
      <c r="C1120" s="53"/>
      <c r="D1120" s="53"/>
      <c r="E1120" s="53"/>
      <c r="F1120" s="53"/>
      <c r="G1120" s="53"/>
      <c r="H1120" s="53"/>
      <c r="I1120" s="53"/>
      <c r="J1120" s="53"/>
      <c r="K1120" s="53"/>
      <c r="L1120" s="53"/>
      <c r="M1120" s="53"/>
      <c r="N1120" s="53"/>
      <c r="O1120" s="53"/>
      <c r="P1120" s="53"/>
      <c r="Q1120" s="53"/>
      <c r="R1120" s="53"/>
      <c r="S1120" s="53"/>
      <c r="T1120" s="53"/>
    </row>
    <row r="1121" spans="1:20" ht="12">
      <c r="A1121" s="53"/>
      <c r="B1121" s="53"/>
      <c r="C1121" s="53"/>
      <c r="D1121" s="53"/>
      <c r="E1121" s="53"/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53"/>
      <c r="Q1121" s="53"/>
      <c r="R1121" s="53"/>
      <c r="S1121" s="53"/>
      <c r="T1121" s="53"/>
    </row>
    <row r="1122" spans="1:20" ht="12">
      <c r="A1122" s="53"/>
      <c r="B1122" s="53"/>
      <c r="C1122" s="53"/>
      <c r="D1122" s="53"/>
      <c r="E1122" s="53"/>
      <c r="F1122" s="53"/>
      <c r="G1122" s="53"/>
      <c r="H1122" s="53"/>
      <c r="I1122" s="53"/>
      <c r="J1122" s="53"/>
      <c r="K1122" s="53"/>
      <c r="L1122" s="53"/>
      <c r="M1122" s="53"/>
      <c r="N1122" s="53"/>
      <c r="O1122" s="53"/>
      <c r="P1122" s="53"/>
      <c r="Q1122" s="53"/>
      <c r="R1122" s="53"/>
      <c r="S1122" s="53"/>
      <c r="T1122" s="53"/>
    </row>
    <row r="1123" spans="1:20" ht="12">
      <c r="A1123" s="53"/>
      <c r="B1123" s="53"/>
      <c r="C1123" s="53"/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53"/>
      <c r="Q1123" s="53"/>
      <c r="R1123" s="53"/>
      <c r="S1123" s="53"/>
      <c r="T1123" s="53"/>
    </row>
    <row r="1124" spans="1:20" ht="12">
      <c r="A1124" s="53"/>
      <c r="B1124" s="53"/>
      <c r="C1124" s="53"/>
      <c r="D1124" s="53"/>
      <c r="E1124" s="53"/>
      <c r="F1124" s="53"/>
      <c r="G1124" s="53"/>
      <c r="H1124" s="53"/>
      <c r="I1124" s="53"/>
      <c r="J1124" s="53"/>
      <c r="K1124" s="53"/>
      <c r="L1124" s="53"/>
      <c r="M1124" s="53"/>
      <c r="N1124" s="53"/>
      <c r="O1124" s="53"/>
      <c r="P1124" s="53"/>
      <c r="Q1124" s="53"/>
      <c r="R1124" s="53"/>
      <c r="S1124" s="53"/>
      <c r="T1124" s="53"/>
    </row>
    <row r="1125" spans="1:20" ht="12">
      <c r="A1125" s="53"/>
      <c r="B1125" s="53"/>
      <c r="C1125" s="53"/>
      <c r="D1125" s="53"/>
      <c r="E1125" s="53"/>
      <c r="F1125" s="53"/>
      <c r="G1125" s="53"/>
      <c r="H1125" s="53"/>
      <c r="I1125" s="53"/>
      <c r="J1125" s="53"/>
      <c r="K1125" s="53"/>
      <c r="L1125" s="53"/>
      <c r="M1125" s="53"/>
      <c r="N1125" s="53"/>
      <c r="O1125" s="53"/>
      <c r="P1125" s="53"/>
      <c r="Q1125" s="53"/>
      <c r="R1125" s="53"/>
      <c r="S1125" s="53"/>
      <c r="T1125" s="53"/>
    </row>
    <row r="1126" spans="1:20" ht="12">
      <c r="A1126" s="53"/>
      <c r="B1126" s="53"/>
      <c r="C1126" s="53"/>
      <c r="D1126" s="53"/>
      <c r="E1126" s="53"/>
      <c r="F1126" s="53"/>
      <c r="G1126" s="53"/>
      <c r="H1126" s="53"/>
      <c r="I1126" s="53"/>
      <c r="J1126" s="53"/>
      <c r="K1126" s="53"/>
      <c r="L1126" s="53"/>
      <c r="M1126" s="53"/>
      <c r="N1126" s="53"/>
      <c r="O1126" s="53"/>
      <c r="P1126" s="53"/>
      <c r="Q1126" s="53"/>
      <c r="R1126" s="53"/>
      <c r="S1126" s="53"/>
      <c r="T1126" s="53"/>
    </row>
    <row r="1127" spans="1:20" ht="12">
      <c r="A1127" s="53"/>
      <c r="B1127" s="53"/>
      <c r="C1127" s="53"/>
      <c r="D1127" s="53"/>
      <c r="E1127" s="53"/>
      <c r="F1127" s="53"/>
      <c r="G1127" s="53"/>
      <c r="H1127" s="53"/>
      <c r="I1127" s="53"/>
      <c r="J1127" s="53"/>
      <c r="K1127" s="53"/>
      <c r="L1127" s="53"/>
      <c r="M1127" s="53"/>
      <c r="N1127" s="53"/>
      <c r="O1127" s="53"/>
      <c r="P1127" s="53"/>
      <c r="Q1127" s="53"/>
      <c r="R1127" s="53"/>
      <c r="S1127" s="53"/>
      <c r="T1127" s="53"/>
    </row>
    <row r="1128" spans="1:20" ht="12">
      <c r="A1128" s="53"/>
      <c r="B1128" s="53"/>
      <c r="C1128" s="53"/>
      <c r="D1128" s="53"/>
      <c r="E1128" s="53"/>
      <c r="F1128" s="53"/>
      <c r="G1128" s="53"/>
      <c r="H1128" s="53"/>
      <c r="I1128" s="53"/>
      <c r="J1128" s="53"/>
      <c r="K1128" s="53"/>
      <c r="L1128" s="53"/>
      <c r="M1128" s="53"/>
      <c r="N1128" s="53"/>
      <c r="O1128" s="53"/>
      <c r="P1128" s="53"/>
      <c r="Q1128" s="53"/>
      <c r="R1128" s="53"/>
      <c r="S1128" s="53"/>
      <c r="T1128" s="53"/>
    </row>
    <row r="1129" spans="1:20" ht="12">
      <c r="A1129" s="53"/>
      <c r="B1129" s="53"/>
      <c r="C1129" s="53"/>
      <c r="D1129" s="53"/>
      <c r="E1129" s="53"/>
      <c r="F1129" s="53"/>
      <c r="G1129" s="53"/>
      <c r="H1129" s="53"/>
      <c r="I1129" s="53"/>
      <c r="J1129" s="53"/>
      <c r="K1129" s="53"/>
      <c r="L1129" s="53"/>
      <c r="M1129" s="53"/>
      <c r="N1129" s="53"/>
      <c r="O1129" s="53"/>
      <c r="P1129" s="53"/>
      <c r="Q1129" s="53"/>
      <c r="R1129" s="53"/>
      <c r="S1129" s="53"/>
      <c r="T1129" s="53"/>
    </row>
    <row r="1130" spans="1:20" ht="12">
      <c r="A1130" s="53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3"/>
      <c r="M1130" s="53"/>
      <c r="N1130" s="53"/>
      <c r="O1130" s="53"/>
      <c r="P1130" s="53"/>
      <c r="Q1130" s="53"/>
      <c r="R1130" s="53"/>
      <c r="S1130" s="53"/>
      <c r="T1130" s="53"/>
    </row>
    <row r="1131" spans="1:20" ht="12">
      <c r="A1131" s="53"/>
      <c r="B1131" s="53"/>
      <c r="C1131" s="53"/>
      <c r="D1131" s="53"/>
      <c r="E1131" s="53"/>
      <c r="F1131" s="53"/>
      <c r="G1131" s="53"/>
      <c r="H1131" s="53"/>
      <c r="I1131" s="53"/>
      <c r="J1131" s="53"/>
      <c r="K1131" s="53"/>
      <c r="L1131" s="53"/>
      <c r="M1131" s="53"/>
      <c r="N1131" s="53"/>
      <c r="O1131" s="53"/>
      <c r="P1131" s="53"/>
      <c r="Q1131" s="53"/>
      <c r="R1131" s="53"/>
      <c r="S1131" s="53"/>
      <c r="T1131" s="53"/>
    </row>
    <row r="1132" spans="1:20" ht="12">
      <c r="A1132" s="53"/>
      <c r="B1132" s="53"/>
      <c r="C1132" s="53"/>
      <c r="D1132" s="53"/>
      <c r="E1132" s="53"/>
      <c r="F1132" s="53"/>
      <c r="G1132" s="53"/>
      <c r="H1132" s="53"/>
      <c r="I1132" s="53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3"/>
    </row>
    <row r="1133" spans="1:20" ht="12">
      <c r="A1133" s="53"/>
      <c r="B1133" s="53"/>
      <c r="C1133" s="53"/>
      <c r="D1133" s="53"/>
      <c r="E1133" s="53"/>
      <c r="F1133" s="53"/>
      <c r="G1133" s="53"/>
      <c r="H1133" s="53"/>
      <c r="I1133" s="53"/>
      <c r="J1133" s="53"/>
      <c r="K1133" s="53"/>
      <c r="L1133" s="53"/>
      <c r="M1133" s="53"/>
      <c r="N1133" s="53"/>
      <c r="O1133" s="53"/>
      <c r="P1133" s="53"/>
      <c r="Q1133" s="53"/>
      <c r="R1133" s="53"/>
      <c r="S1133" s="53"/>
      <c r="T1133" s="53"/>
    </row>
  </sheetData>
  <mergeCells count="457">
    <mergeCell ref="D12:T12"/>
    <mergeCell ref="C8:T8"/>
    <mergeCell ref="E16:G16"/>
    <mergeCell ref="D17:F17"/>
    <mergeCell ref="N17:P17"/>
    <mergeCell ref="J19:L19"/>
    <mergeCell ref="Q19:S19"/>
    <mergeCell ref="S21:S25"/>
    <mergeCell ref="T21:T25"/>
    <mergeCell ref="C41:C42"/>
    <mergeCell ref="C44:C45"/>
    <mergeCell ref="C46:C50"/>
    <mergeCell ref="T46:T50"/>
    <mergeCell ref="A2:C2"/>
    <mergeCell ref="A3:C3"/>
    <mergeCell ref="A15:B15"/>
    <mergeCell ref="P15:R15"/>
    <mergeCell ref="L22:L25"/>
    <mergeCell ref="M22:M25"/>
    <mergeCell ref="N22:N25"/>
    <mergeCell ref="O22:O25"/>
    <mergeCell ref="P22:P25"/>
    <mergeCell ref="Q22:Q25"/>
    <mergeCell ref="I21:K25"/>
    <mergeCell ref="L21:Q21"/>
    <mergeCell ref="R21:R25"/>
    <mergeCell ref="A21:A25"/>
    <mergeCell ref="B21:B25"/>
    <mergeCell ref="C21:C25"/>
    <mergeCell ref="D21:D25"/>
    <mergeCell ref="C10:T10"/>
    <mergeCell ref="E21:E25"/>
    <mergeCell ref="F21:H25"/>
    <mergeCell ref="C36:C38"/>
    <mergeCell ref="A26:T28"/>
    <mergeCell ref="C32:C34"/>
    <mergeCell ref="T32:T33"/>
    <mergeCell ref="L33:L34"/>
    <mergeCell ref="C29:C31"/>
    <mergeCell ref="T29:T30"/>
    <mergeCell ref="L30:L31"/>
    <mergeCell ref="B36:B37"/>
    <mergeCell ref="B264:B265"/>
    <mergeCell ref="C264:C267"/>
    <mergeCell ref="T264:T265"/>
    <mergeCell ref="B266:B267"/>
    <mergeCell ref="C272:C273"/>
    <mergeCell ref="T272:T273"/>
    <mergeCell ref="C93:C95"/>
    <mergeCell ref="T93:T94"/>
    <mergeCell ref="L94:L95"/>
    <mergeCell ref="C96:C101"/>
    <mergeCell ref="C238:C239"/>
    <mergeCell ref="T238:T239"/>
    <mergeCell ref="B260:B261"/>
    <mergeCell ref="C260:C263"/>
    <mergeCell ref="T260:T261"/>
    <mergeCell ref="B262:B263"/>
    <mergeCell ref="C115:C118"/>
    <mergeCell ref="T115:T116"/>
    <mergeCell ref="B119:B121"/>
    <mergeCell ref="C119:C122"/>
    <mergeCell ref="T119:T120"/>
    <mergeCell ref="C123:C126"/>
    <mergeCell ref="T123:T126"/>
    <mergeCell ref="C152:C154"/>
    <mergeCell ref="B274:B275"/>
    <mergeCell ref="C274:C276"/>
    <mergeCell ref="T274:T276"/>
    <mergeCell ref="R275:R276"/>
    <mergeCell ref="B277:B278"/>
    <mergeCell ref="C277:C279"/>
    <mergeCell ref="T277:T279"/>
    <mergeCell ref="B268:B269"/>
    <mergeCell ref="C268:C271"/>
    <mergeCell ref="T268:T269"/>
    <mergeCell ref="B270:B271"/>
    <mergeCell ref="T303:T307"/>
    <mergeCell ref="R304:R307"/>
    <mergeCell ref="T308:T309"/>
    <mergeCell ref="C296:C298"/>
    <mergeCell ref="C308:C309"/>
    <mergeCell ref="R316:R317"/>
    <mergeCell ref="C291:C293"/>
    <mergeCell ref="T291:T293"/>
    <mergeCell ref="B292:B293"/>
    <mergeCell ref="R292:R293"/>
    <mergeCell ref="A295:E295"/>
    <mergeCell ref="C299:C300"/>
    <mergeCell ref="C301:C302"/>
    <mergeCell ref="T301:T302"/>
    <mergeCell ref="C303:C307"/>
    <mergeCell ref="R443:R446"/>
    <mergeCell ref="C426:C427"/>
    <mergeCell ref="T426:T427"/>
    <mergeCell ref="C428:C429"/>
    <mergeCell ref="T428:T429"/>
    <mergeCell ref="C431:C435"/>
    <mergeCell ref="T431:T435"/>
    <mergeCell ref="R432:R435"/>
    <mergeCell ref="T315:T317"/>
    <mergeCell ref="C385:C387"/>
    <mergeCell ref="T385:T386"/>
    <mergeCell ref="L386:L387"/>
    <mergeCell ref="C388:C390"/>
    <mergeCell ref="T388:T389"/>
    <mergeCell ref="L389:L390"/>
    <mergeCell ref="C391:C393"/>
    <mergeCell ref="T391:T392"/>
    <mergeCell ref="L392:L393"/>
    <mergeCell ref="C327:C329"/>
    <mergeCell ref="T327:T329"/>
    <mergeCell ref="T318:T320"/>
    <mergeCell ref="R319:R320"/>
    <mergeCell ref="R355:R356"/>
    <mergeCell ref="T365:T367"/>
    <mergeCell ref="B134:E134"/>
    <mergeCell ref="C135:C138"/>
    <mergeCell ref="T135:T136"/>
    <mergeCell ref="L136:L137"/>
    <mergeCell ref="C139:C142"/>
    <mergeCell ref="T139:T140"/>
    <mergeCell ref="L140:L141"/>
    <mergeCell ref="L124:L125"/>
    <mergeCell ref="R124:R126"/>
    <mergeCell ref="C127:C129"/>
    <mergeCell ref="T127:T129"/>
    <mergeCell ref="R128:R129"/>
    <mergeCell ref="C130:C132"/>
    <mergeCell ref="T130:T131"/>
    <mergeCell ref="L131:L132"/>
    <mergeCell ref="B328:B329"/>
    <mergeCell ref="R328:R329"/>
    <mergeCell ref="R278:R279"/>
    <mergeCell ref="B280:B281"/>
    <mergeCell ref="C280:C282"/>
    <mergeCell ref="T280:T282"/>
    <mergeCell ref="R281:R282"/>
    <mergeCell ref="B283:B284"/>
    <mergeCell ref="C283:C285"/>
    <mergeCell ref="T283:T285"/>
    <mergeCell ref="R284:R285"/>
    <mergeCell ref="B286:B287"/>
    <mergeCell ref="C286:C288"/>
    <mergeCell ref="T286:T288"/>
    <mergeCell ref="R287:R288"/>
    <mergeCell ref="B289:B290"/>
    <mergeCell ref="C289:C290"/>
    <mergeCell ref="T289:T290"/>
    <mergeCell ref="C310:C314"/>
    <mergeCell ref="T310:T311"/>
    <mergeCell ref="B315:B316"/>
    <mergeCell ref="C315:C317"/>
    <mergeCell ref="B318:B319"/>
    <mergeCell ref="C318:C320"/>
    <mergeCell ref="B321:B322"/>
    <mergeCell ref="C321:C323"/>
    <mergeCell ref="T321:T323"/>
    <mergeCell ref="R322:R323"/>
    <mergeCell ref="C380:C381"/>
    <mergeCell ref="C365:C367"/>
    <mergeCell ref="B366:B367"/>
    <mergeCell ref="C370:C372"/>
    <mergeCell ref="C373:C374"/>
    <mergeCell ref="T373:T374"/>
    <mergeCell ref="C375:C379"/>
    <mergeCell ref="T375:T379"/>
    <mergeCell ref="R376:R379"/>
    <mergeCell ref="B362:B363"/>
    <mergeCell ref="C362:C364"/>
    <mergeCell ref="T362:T364"/>
    <mergeCell ref="B324:B325"/>
    <mergeCell ref="C324:C326"/>
    <mergeCell ref="T324:T326"/>
    <mergeCell ref="R325:R326"/>
    <mergeCell ref="T360:T361"/>
    <mergeCell ref="B354:B355"/>
    <mergeCell ref="C354:C356"/>
    <mergeCell ref="T354:T356"/>
    <mergeCell ref="B357:B358"/>
    <mergeCell ref="C357:C359"/>
    <mergeCell ref="T357:T359"/>
    <mergeCell ref="R358:R359"/>
    <mergeCell ref="C382:C384"/>
    <mergeCell ref="T382:T384"/>
    <mergeCell ref="L383:L384"/>
    <mergeCell ref="R383:R384"/>
    <mergeCell ref="A331:E331"/>
    <mergeCell ref="C332:C334"/>
    <mergeCell ref="C335:C336"/>
    <mergeCell ref="C337:C338"/>
    <mergeCell ref="T337:T338"/>
    <mergeCell ref="C339:C343"/>
    <mergeCell ref="T339:T343"/>
    <mergeCell ref="R340:R343"/>
    <mergeCell ref="C344:C345"/>
    <mergeCell ref="T344:T345"/>
    <mergeCell ref="C346:C350"/>
    <mergeCell ref="T346:T347"/>
    <mergeCell ref="B351:B352"/>
    <mergeCell ref="C351:C353"/>
    <mergeCell ref="T351:T353"/>
    <mergeCell ref="R352:R353"/>
    <mergeCell ref="R366:R367"/>
    <mergeCell ref="C360:C361"/>
    <mergeCell ref="R363:R364"/>
    <mergeCell ref="B422:B423"/>
    <mergeCell ref="C422:C425"/>
    <mergeCell ref="T422:T425"/>
    <mergeCell ref="R423:R425"/>
    <mergeCell ref="B394:B395"/>
    <mergeCell ref="C394:C396"/>
    <mergeCell ref="T394:T396"/>
    <mergeCell ref="R395:R396"/>
    <mergeCell ref="C397:C400"/>
    <mergeCell ref="T397:T398"/>
    <mergeCell ref="R398:R399"/>
    <mergeCell ref="C417:C421"/>
    <mergeCell ref="T417:T421"/>
    <mergeCell ref="R418:R421"/>
    <mergeCell ref="C403:C405"/>
    <mergeCell ref="T403:T404"/>
    <mergeCell ref="L404:L405"/>
    <mergeCell ref="C406:C408"/>
    <mergeCell ref="C409:C410"/>
    <mergeCell ref="C411:C413"/>
    <mergeCell ref="T411:T412"/>
    <mergeCell ref="L412:L413"/>
    <mergeCell ref="C414:C416"/>
    <mergeCell ref="R47:R50"/>
    <mergeCell ref="C51:C55"/>
    <mergeCell ref="C61:C62"/>
    <mergeCell ref="T61:T62"/>
    <mergeCell ref="C63:C67"/>
    <mergeCell ref="T63:T67"/>
    <mergeCell ref="R64:R67"/>
    <mergeCell ref="C82:C89"/>
    <mergeCell ref="T82:T89"/>
    <mergeCell ref="L83:L84"/>
    <mergeCell ref="R83:R89"/>
    <mergeCell ref="L85:L88"/>
    <mergeCell ref="C90:C92"/>
    <mergeCell ref="T90:T91"/>
    <mergeCell ref="L91:L92"/>
    <mergeCell ref="C73:C74"/>
    <mergeCell ref="T73:T74"/>
    <mergeCell ref="C75:C76"/>
    <mergeCell ref="T75:T76"/>
    <mergeCell ref="C77:C81"/>
    <mergeCell ref="T77:T81"/>
    <mergeCell ref="R78:R81"/>
    <mergeCell ref="B68:B69"/>
    <mergeCell ref="C68:C72"/>
    <mergeCell ref="T68:T72"/>
    <mergeCell ref="R69:R72"/>
    <mergeCell ref="T51:T55"/>
    <mergeCell ref="R52:R55"/>
    <mergeCell ref="C56:C58"/>
    <mergeCell ref="T56:T58"/>
    <mergeCell ref="R57:R58"/>
    <mergeCell ref="C59:C60"/>
    <mergeCell ref="T59:T60"/>
    <mergeCell ref="B109:B110"/>
    <mergeCell ref="C109:C111"/>
    <mergeCell ref="T109:T111"/>
    <mergeCell ref="L110:L111"/>
    <mergeCell ref="R110:R111"/>
    <mergeCell ref="C112:C114"/>
    <mergeCell ref="T112:T114"/>
    <mergeCell ref="R113:R114"/>
    <mergeCell ref="T96:T97"/>
    <mergeCell ref="L97:L101"/>
    <mergeCell ref="B102:B103"/>
    <mergeCell ref="C102:C105"/>
    <mergeCell ref="T102:T103"/>
    <mergeCell ref="B104:B105"/>
    <mergeCell ref="C106:C108"/>
    <mergeCell ref="T106:T108"/>
    <mergeCell ref="R107:R108"/>
    <mergeCell ref="C143:C145"/>
    <mergeCell ref="T143:T144"/>
    <mergeCell ref="L144:L145"/>
    <mergeCell ref="C146:C148"/>
    <mergeCell ref="T146:T147"/>
    <mergeCell ref="L147:L148"/>
    <mergeCell ref="C149:C151"/>
    <mergeCell ref="T149:T150"/>
    <mergeCell ref="L150:L151"/>
    <mergeCell ref="C160:C162"/>
    <mergeCell ref="T160:T161"/>
    <mergeCell ref="L161:L162"/>
    <mergeCell ref="B164:E164"/>
    <mergeCell ref="C165:C167"/>
    <mergeCell ref="T165:T166"/>
    <mergeCell ref="L166:L167"/>
    <mergeCell ref="T152:T153"/>
    <mergeCell ref="L153:L154"/>
    <mergeCell ref="C155:C157"/>
    <mergeCell ref="T155:T156"/>
    <mergeCell ref="L156:L157"/>
    <mergeCell ref="C158:C159"/>
    <mergeCell ref="T158:T159"/>
    <mergeCell ref="C178:C179"/>
    <mergeCell ref="T178:T179"/>
    <mergeCell ref="B181:E181"/>
    <mergeCell ref="C182:C183"/>
    <mergeCell ref="C184:C187"/>
    <mergeCell ref="T184:T186"/>
    <mergeCell ref="R185:R186"/>
    <mergeCell ref="C168:C170"/>
    <mergeCell ref="T168:T169"/>
    <mergeCell ref="C171:C173"/>
    <mergeCell ref="T171:T172"/>
    <mergeCell ref="L172:L173"/>
    <mergeCell ref="C174:C177"/>
    <mergeCell ref="T174:T175"/>
    <mergeCell ref="B198:B199"/>
    <mergeCell ref="C198:C200"/>
    <mergeCell ref="T198:T200"/>
    <mergeCell ref="R199:R200"/>
    <mergeCell ref="B202:B203"/>
    <mergeCell ref="C202:C204"/>
    <mergeCell ref="T202:T203"/>
    <mergeCell ref="L203:L204"/>
    <mergeCell ref="C188:C191"/>
    <mergeCell ref="T188:T190"/>
    <mergeCell ref="R189:R190"/>
    <mergeCell ref="C192:C193"/>
    <mergeCell ref="T192:T193"/>
    <mergeCell ref="C196:C197"/>
    <mergeCell ref="T196:T197"/>
    <mergeCell ref="B206:B207"/>
    <mergeCell ref="C206:C207"/>
    <mergeCell ref="T206:T207"/>
    <mergeCell ref="B208:B209"/>
    <mergeCell ref="C208:C209"/>
    <mergeCell ref="T208:T209"/>
    <mergeCell ref="B211:B212"/>
    <mergeCell ref="C211:C212"/>
    <mergeCell ref="T211:T212"/>
    <mergeCell ref="A223:E223"/>
    <mergeCell ref="C224:C226"/>
    <mergeCell ref="C227:C228"/>
    <mergeCell ref="C231:C232"/>
    <mergeCell ref="T231:T232"/>
    <mergeCell ref="C233:C237"/>
    <mergeCell ref="T233:T237"/>
    <mergeCell ref="R234:R237"/>
    <mergeCell ref="B213:B214"/>
    <mergeCell ref="C213:C214"/>
    <mergeCell ref="T213:T214"/>
    <mergeCell ref="B215:B216"/>
    <mergeCell ref="C215:C216"/>
    <mergeCell ref="T215:T216"/>
    <mergeCell ref="B217:B218"/>
    <mergeCell ref="C217:C220"/>
    <mergeCell ref="T217:T218"/>
    <mergeCell ref="L218:L220"/>
    <mergeCell ref="C249:C253"/>
    <mergeCell ref="T249:T253"/>
    <mergeCell ref="R250:R253"/>
    <mergeCell ref="C255:C259"/>
    <mergeCell ref="T255:T259"/>
    <mergeCell ref="R256:R259"/>
    <mergeCell ref="C240:C241"/>
    <mergeCell ref="T240:T241"/>
    <mergeCell ref="C242:C246"/>
    <mergeCell ref="T242:T246"/>
    <mergeCell ref="R243:R246"/>
    <mergeCell ref="C247:C248"/>
    <mergeCell ref="T247:T248"/>
    <mergeCell ref="B436:B437"/>
    <mergeCell ref="C436:C439"/>
    <mergeCell ref="T436:T439"/>
    <mergeCell ref="R437:R439"/>
    <mergeCell ref="C440:C441"/>
    <mergeCell ref="T440:T441"/>
    <mergeCell ref="T462:T463"/>
    <mergeCell ref="L463:L464"/>
    <mergeCell ref="C465:C466"/>
    <mergeCell ref="B442:B443"/>
    <mergeCell ref="B447:B448"/>
    <mergeCell ref="C447:C451"/>
    <mergeCell ref="T447:T451"/>
    <mergeCell ref="R448:R451"/>
    <mergeCell ref="C455:C457"/>
    <mergeCell ref="C458:C459"/>
    <mergeCell ref="T458:T459"/>
    <mergeCell ref="C452:C454"/>
    <mergeCell ref="T452:T453"/>
    <mergeCell ref="T455:T456"/>
    <mergeCell ref="C460:C461"/>
    <mergeCell ref="C462:C464"/>
    <mergeCell ref="C442:C446"/>
    <mergeCell ref="T442:T446"/>
    <mergeCell ref="C469:C471"/>
    <mergeCell ref="T469:T470"/>
    <mergeCell ref="L470:L471"/>
    <mergeCell ref="C476:C478"/>
    <mergeCell ref="T476:T478"/>
    <mergeCell ref="R477:R478"/>
    <mergeCell ref="B492:B493"/>
    <mergeCell ref="C492:C494"/>
    <mergeCell ref="C479:C480"/>
    <mergeCell ref="T479:T480"/>
    <mergeCell ref="C481:C482"/>
    <mergeCell ref="C483:C484"/>
    <mergeCell ref="T483:T484"/>
    <mergeCell ref="B485:B486"/>
    <mergeCell ref="C485:C489"/>
    <mergeCell ref="T485:T489"/>
    <mergeCell ref="R486:R489"/>
    <mergeCell ref="C472:C475"/>
    <mergeCell ref="T472:T474"/>
    <mergeCell ref="R473:R474"/>
    <mergeCell ref="C495:C497"/>
    <mergeCell ref="B498:B499"/>
    <mergeCell ref="C498:C499"/>
    <mergeCell ref="T498:T499"/>
    <mergeCell ref="C500:C501"/>
    <mergeCell ref="T500:T501"/>
    <mergeCell ref="B502:B503"/>
    <mergeCell ref="C502:C503"/>
    <mergeCell ref="T502:T503"/>
    <mergeCell ref="T504:T505"/>
    <mergeCell ref="B507:B508"/>
    <mergeCell ref="C507:C509"/>
    <mergeCell ref="T507:T508"/>
    <mergeCell ref="B510:B512"/>
    <mergeCell ref="C510:C512"/>
    <mergeCell ref="D510:D512"/>
    <mergeCell ref="E510:E512"/>
    <mergeCell ref="T510:T511"/>
    <mergeCell ref="C525:C526"/>
    <mergeCell ref="T525:T526"/>
    <mergeCell ref="L535:Q535"/>
    <mergeCell ref="C40:T40"/>
    <mergeCell ref="C195:T195"/>
    <mergeCell ref="C402:T402"/>
    <mergeCell ref="C491:T491"/>
    <mergeCell ref="B519:B520"/>
    <mergeCell ref="C519:C520"/>
    <mergeCell ref="T519:T520"/>
    <mergeCell ref="B521:B522"/>
    <mergeCell ref="C521:C522"/>
    <mergeCell ref="T521:T522"/>
    <mergeCell ref="B523:B524"/>
    <mergeCell ref="C523:C524"/>
    <mergeCell ref="C513:C514"/>
    <mergeCell ref="T513:T514"/>
    <mergeCell ref="B515:B518"/>
    <mergeCell ref="C515:C518"/>
    <mergeCell ref="D515:D517"/>
    <mergeCell ref="T515:T516"/>
    <mergeCell ref="L516:L517"/>
    <mergeCell ref="B504:B505"/>
    <mergeCell ref="C504:C506"/>
  </mergeCells>
  <pageMargins left="0.25" right="0.25" top="0.75" bottom="0.75" header="0.3" footer="0.3"/>
  <pageSetup paperSize="9" orientation="portrait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bac</vt:lpstr>
      <vt:lpstr>ampop 1</vt:lpstr>
      <vt:lpstr>2-1</vt:lpstr>
      <vt:lpstr>օբ-1</vt:lpstr>
      <vt:lpstr>2-2-1</vt:lpstr>
      <vt:lpstr>2-2-2</vt:lpstr>
      <vt:lpstr>2-2-3</vt:lpstr>
      <vt:lpstr>2-3</vt:lpstr>
      <vt:lpstr>2-4</vt:lpstr>
      <vt:lpstr>2-5</vt:lpstr>
      <vt:lpstr>ծավ%</vt:lpstr>
      <vt:lpstr>ծավ.</vt:lpstr>
      <vt:lpstr>'2-1'!Заголовки_для_печати</vt:lpstr>
      <vt:lpstr>'2-2-1'!Заголовки_для_печати</vt:lpstr>
      <vt:lpstr>'2-2-2'!Заголовки_для_печати</vt:lpstr>
      <vt:lpstr>'2-2-3'!Заголовки_для_печати</vt:lpstr>
      <vt:lpstr>'2-3'!Заголовки_для_печати</vt:lpstr>
      <vt:lpstr>'2-4'!Заголовки_для_печати</vt:lpstr>
      <vt:lpstr>'ampop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Admin1</cp:lastModifiedBy>
  <cp:lastPrinted>2021-08-16T13:59:21Z</cp:lastPrinted>
  <dcterms:created xsi:type="dcterms:W3CDTF">2000-04-17T03:23:27Z</dcterms:created>
  <dcterms:modified xsi:type="dcterms:W3CDTF">2025-08-06T06:08:08Z</dcterms:modified>
</cp:coreProperties>
</file>